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.изм. 752-п от 22.07.2021\"/>
    </mc:Choice>
  </mc:AlternateContent>
  <bookViews>
    <workbookView xWindow="0" yWindow="0" windowWidth="28800" windowHeight="1173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5'!$13:$14</definedName>
    <definedName name="_xlnm.Print_Titles" localSheetId="7">'Прил. 7'!$12:$15</definedName>
    <definedName name="_xlnm.Print_Area" localSheetId="0">'Прил. 1'!$A$1:$L$31</definedName>
    <definedName name="_xlnm.Print_Area" localSheetId="1">'Прил. 2'!$A$1:$H$16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5'!$A$1:$P$30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7'!$A$1:$I$48</definedName>
  </definedNames>
  <calcPr calcId="162913"/>
</workbook>
</file>

<file path=xl/calcChain.xml><?xml version="1.0" encoding="utf-8"?>
<calcChain xmlns="http://schemas.openxmlformats.org/spreadsheetml/2006/main">
  <c r="G29" i="12" l="1"/>
  <c r="M22" i="10"/>
  <c r="P26" i="10" l="1"/>
  <c r="P25" i="10"/>
  <c r="P22" i="10"/>
  <c r="P20" i="10"/>
  <c r="O24" i="10"/>
  <c r="O23" i="10" s="1"/>
  <c r="O19" i="10"/>
  <c r="O18" i="10" s="1"/>
  <c r="O17" i="10" l="1"/>
  <c r="O16" i="10"/>
  <c r="J15" i="1"/>
  <c r="K15" i="1" s="1"/>
  <c r="L15" i="1" s="1"/>
  <c r="J14" i="1" l="1"/>
  <c r="I14" i="1" l="1"/>
  <c r="D20" i="1" l="1"/>
  <c r="L14" i="1" l="1"/>
  <c r="H17" i="1" l="1"/>
  <c r="C40" i="12" l="1"/>
  <c r="C29" i="12"/>
  <c r="I38" i="12"/>
  <c r="I27" i="12"/>
  <c r="I18" i="12"/>
  <c r="I16" i="12" s="1"/>
  <c r="N24" i="10" l="1"/>
  <c r="N23" i="10" s="1"/>
  <c r="N19" i="10"/>
  <c r="N18" i="10" s="1"/>
  <c r="K14" i="1"/>
  <c r="N17" i="10" l="1"/>
  <c r="N16" i="10"/>
  <c r="K25" i="10"/>
  <c r="K20" i="10"/>
  <c r="H16" i="1" l="1"/>
  <c r="F16" i="1"/>
  <c r="G16" i="1"/>
  <c r="C27" i="12" l="1"/>
  <c r="H27" i="12"/>
  <c r="G27" i="12"/>
  <c r="F27" i="12"/>
  <c r="E27" i="12"/>
  <c r="D27" i="12"/>
  <c r="D38" i="12"/>
  <c r="E38" i="12"/>
  <c r="F38" i="12"/>
  <c r="G38" i="12"/>
  <c r="H38" i="12"/>
  <c r="C38" i="12"/>
  <c r="E18" i="12"/>
  <c r="E16" i="12" s="1"/>
  <c r="F18" i="12"/>
  <c r="G18" i="12"/>
  <c r="H18" i="12"/>
  <c r="H16" i="12" s="1"/>
  <c r="D18" i="12"/>
  <c r="D16" i="12" s="1"/>
  <c r="F16" i="12"/>
  <c r="G16" i="12"/>
  <c r="C18" i="12" l="1"/>
  <c r="C16" i="12" s="1"/>
  <c r="K19" i="10"/>
  <c r="L19" i="10"/>
  <c r="M19" i="10"/>
  <c r="P19" i="10" s="1"/>
  <c r="J24" i="10" l="1"/>
  <c r="J23" i="10" s="1"/>
  <c r="K24" i="10"/>
  <c r="K23" i="10" s="1"/>
  <c r="L24" i="10"/>
  <c r="L23" i="10" s="1"/>
  <c r="M24" i="10"/>
  <c r="I24" i="10"/>
  <c r="I23" i="10" s="1"/>
  <c r="J19" i="10"/>
  <c r="K18" i="10"/>
  <c r="L18" i="10"/>
  <c r="I18" i="10"/>
  <c r="M23" i="10" l="1"/>
  <c r="P23" i="10" s="1"/>
  <c r="P24" i="10"/>
  <c r="P17" i="10" s="1"/>
  <c r="I16" i="10"/>
  <c r="I17" i="10"/>
  <c r="K16" i="10"/>
  <c r="K17" i="10"/>
  <c r="M17" i="10"/>
  <c r="M18" i="10"/>
  <c r="L16" i="10"/>
  <c r="L17" i="10"/>
  <c r="J17" i="10"/>
  <c r="J18" i="10"/>
  <c r="J16" i="10" s="1"/>
  <c r="M16" i="10" l="1"/>
  <c r="P16" i="10" s="1"/>
  <c r="P18" i="10"/>
  <c r="H14" i="1"/>
  <c r="F14" i="1"/>
  <c r="G15" i="1" l="1"/>
  <c r="G14" i="1"/>
  <c r="D21" i="1"/>
  <c r="D32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<sst xmlns="http://schemas.openxmlformats.org/spreadsheetml/2006/main" count="349" uniqueCount="202">
  <si>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</si>
  <si>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</si>
  <si>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</si>
  <si>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</si>
  <si>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</si>
  <si>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</si>
  <si>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</si>
  <si>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</si>
  <si>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</si>
  <si>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</si>
  <si>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</si>
  <si>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</si>
  <si>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</si>
  <si>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</si>
  <si>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</si>
  <si>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</si>
  <si>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</si>
  <si>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</si>
  <si>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</si>
  <si>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</si>
  <si>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</si>
  <si>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</si>
  <si>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</si>
  <si>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</si>
  <si>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</si>
  <si>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</si>
  <si>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</si>
  <si>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</si>
  <si>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</si>
  <si>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</si>
  <si>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</si>
  <si>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</si>
  <si>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</si>
  <si>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</si>
  <si>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</si>
  <si>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</si>
  <si>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</si>
  <si>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</si>
  <si>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</si>
  <si>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</si>
  <si>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</si>
  <si>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</si>
  <si>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</si>
  <si>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</si>
  <si>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</si>
  <si>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</si>
  <si>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</si>
  <si>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</si>
  <si>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</si>
  <si>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</si>
  <si>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</si>
  <si>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</si>
  <si>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</si>
  <si>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</si>
  <si>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</si>
  <si>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</si>
  <si>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</si>
  <si>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</si>
  <si>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</si>
  <si>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</si>
  <si>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</si>
  <si>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</si>
  <si>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</si>
  <si>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</si>
  <si>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</si>
  <si>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</si>
  <si>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</si>
  <si>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</si>
  <si>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</si>
  <si>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</si>
  <si>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</si>
  <si>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</si>
  <si>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</si>
  <si>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</si>
  <si>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</si>
  <si>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</si>
  <si>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</si>
  <si>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</si>
  <si>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</si>
  <si>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</si>
  <si>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</si>
  <si>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</si>
  <si>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</si>
  <si>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</si>
  <si>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</si>
  <si>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</si>
  <si>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</si>
  <si>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</si>
  <si>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</si>
  <si>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</si>
  <si>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</si>
  <si>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</si>
  <si>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</si>
  <si>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</si>
  <si>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</si>
  <si>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</si>
  <si>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</si>
  <si>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</si>
  <si>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</si>
  <si>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</si>
  <si>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</si>
  <si>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</si>
  <si>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</si>
  <si>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</si>
  <si>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</si>
  <si>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</si>
  <si>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</si>
  <si>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</si>
  <si>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</si>
  <si>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</si>
  <si>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</si>
  <si>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</si>
  <si>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</si>
  <si>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</si>
  <si>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</si>
  <si>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</si>
  <si>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</si>
  <si>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</si>
  <si>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</si>
  <si>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</si>
  <si>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</si>
  <si>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</si>
  <si>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</si>
  <si>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</si>
  <si>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</si>
  <si>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</si>
  <si>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</si>
  <si>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</si>
  <si>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</si>
  <si>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</si>
  <si>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</si>
  <si>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</si>
  <si>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</si>
  <si>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</si>
  <si>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</si>
  <si>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</si>
  <si>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</si>
  <si>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</si>
  <si>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</si>
  <si>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</si>
  <si>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</si>
  <si>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</si>
  <si>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</si>
  <si>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</si>
  <si>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</si>
  <si>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</si>
  <si>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</si>
  <si>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</si>
  <si>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</si>
  <si>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</si>
  <si>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</si>
  <si>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</si>
  <si>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</si>
  <si>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</si>
  <si>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</si>
  <si>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</si>
  <si>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</si>
  <si>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</si>
  <si>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</si>
  <si>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</si>
  <si>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</si>
  <si>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</si>
  <si>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</si>
  <si>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</si>
  <si>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</si>
  <si>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</si>
  <si>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</si>
  <si>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</si>
  <si>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</si>
  <si>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</si>
  <si>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</si>
  <si>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</si>
  <si>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</si>
  <si>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</si>
  <si>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</si>
  <si>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</si>
  <si>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</si>
  <si>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</si>
  <si>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Объем капитальных вложений на 2022 год</t>
  </si>
  <si>
    <t xml:space="preserve">Отчетный  год
2020
</t>
  </si>
  <si>
    <t xml:space="preserve">Очередной  финансовый год
 2021
</t>
  </si>
  <si>
    <t xml:space="preserve">Первый год
 планового периода
2022
</t>
  </si>
  <si>
    <t xml:space="preserve">Второй год
 планового периода
2023
</t>
  </si>
  <si>
    <t>1 квартал 2021 г.</t>
  </si>
  <si>
    <t>4 квартал 2021 г.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</si>
  <si>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2021 год  и плановый период 2022-2023 годы»</t>
  </si>
  <si>
    <t>«Об утверждении прогнозного плана приватизации муниципального имущества города Назарово на 2021 год и плановый период 2022-2023 годы»</t>
  </si>
  <si>
    <t>объектов капитального строительства на текущий финансовый 2021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</si>
  <si>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2021г. отсутствуют.</t>
  </si>
  <si>
    <t>"Управление муниципальным имуществом и земельными ресурсами "на 2021 год и плановый период 2022-2023 годов</t>
  </si>
  <si>
    <t>Объем капитальных вложений на 2023 год</t>
  </si>
  <si>
    <r>
      <t xml:space="preserve">Муниципальная программа "Управление муниципальным имуществом и земельными ресурсами" на 2021 год и плановый период </t>
    </r>
    <r>
      <rPr>
        <b/>
        <sz val="12"/>
        <color rgb="FF0070C0"/>
        <rFont val="Times New Roman"/>
        <family val="1"/>
        <charset val="204"/>
      </rPr>
      <t>2022-2023 годов</t>
    </r>
  </si>
  <si>
    <t>01.01.2021г. 01.01.2022г. 01.01.2023г.</t>
  </si>
  <si>
    <t>31.12.2021г. 31.12.2022г. 31.12.2023г.</t>
  </si>
  <si>
    <t xml:space="preserve">Текущий финансовый год
2021
</t>
  </si>
  <si>
    <t>Итого на период</t>
  </si>
  <si>
    <t xml:space="preserve">Офередной финансовый год
 2021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</si>
  <si>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» на плановый период 2022-2023гг. отсутствуют.</t>
  </si>
  <si>
    <t>Муниципальная программа "Управление муниципальным имуществом и земельными ресурсами" на 2021 год и плановый период 2022-2023 годов, всего</t>
  </si>
  <si>
    <t>Приложение № 1</t>
  </si>
  <si>
    <t>Приложение № 2</t>
  </si>
  <si>
    <t>к постановлению администрации города Назарово от 22.07.2021 № 752-п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</si>
</sst>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24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14" fillId="0" borderId="0" xfId="0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9" fillId="4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  <protection locked="0"/>
    </xf>
    <xf numFmtId="1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21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/>
    </xf>
    <xf numFmtId="0" fontId="19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view="pageBreakPreview" zoomScaleNormal="140" zoomScaleSheetLayoutView="100" workbookViewId="0">
      <selection activeCell="E31" sqref="E31"/>
    </sheetView>
  </sheetViews>
  <sheetFormatPr defaultRowHeight="15" x14ac:dyDescent="0.25"/>
  <cols>
    <col min="1" max="1" width="4.85546875" style="44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2" ht="15.75" x14ac:dyDescent="0.25">
      <c r="A2" s="160" t="s">
        <v>150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 ht="15.75" hidden="1" x14ac:dyDescent="0.25">
      <c r="A3" s="41"/>
    </row>
    <row r="4" spans="1:12" ht="15" customHeight="1" x14ac:dyDescent="0.25">
      <c r="A4" s="41"/>
    </row>
    <row r="5" spans="1:12" s="2" customFormat="1" ht="15.75" x14ac:dyDescent="0.25">
      <c r="A5" s="161" t="s">
        <v>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2" s="2" customFormat="1" ht="15.75" x14ac:dyDescent="0.25">
      <c r="A6" s="161" t="s">
        <v>2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</row>
    <row r="7" spans="1:12" s="2" customFormat="1" ht="15.75" x14ac:dyDescent="0.25">
      <c r="A7" s="161" t="s">
        <v>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12" s="2" customFormat="1" ht="6" customHeight="1" x14ac:dyDescent="0.25">
      <c r="A8" s="41"/>
    </row>
    <row r="9" spans="1:12" s="2" customFormat="1" ht="13.5" customHeight="1" x14ac:dyDescent="0.25">
      <c r="A9" s="180" t="s">
        <v>141</v>
      </c>
      <c r="B9" s="172" t="s">
        <v>5</v>
      </c>
      <c r="C9" s="172" t="s">
        <v>6</v>
      </c>
      <c r="D9" s="172" t="s">
        <v>7</v>
      </c>
      <c r="E9" s="172" t="s">
        <v>8</v>
      </c>
      <c r="F9" s="168" t="s">
        <v>9</v>
      </c>
      <c r="G9" s="168"/>
      <c r="H9" s="168"/>
      <c r="I9" s="168"/>
      <c r="J9" s="168"/>
      <c r="K9" s="168"/>
      <c r="L9" s="168"/>
    </row>
    <row r="10" spans="1:12" s="2" customFormat="1" ht="37.5" customHeight="1" x14ac:dyDescent="0.25">
      <c r="A10" s="180"/>
      <c r="B10" s="172"/>
      <c r="C10" s="172"/>
      <c r="D10" s="172"/>
      <c r="E10" s="172"/>
      <c r="F10" s="45" t="s">
        <v>136</v>
      </c>
      <c r="G10" s="46" t="s">
        <v>137</v>
      </c>
      <c r="H10" s="46" t="s">
        <v>172</v>
      </c>
      <c r="I10" s="46" t="s">
        <v>179</v>
      </c>
      <c r="J10" s="46" t="s">
        <v>180</v>
      </c>
      <c r="K10" s="46" t="s">
        <v>181</v>
      </c>
      <c r="L10" s="46" t="s">
        <v>182</v>
      </c>
    </row>
    <row r="11" spans="1:12" s="2" customFormat="1" ht="15.75" x14ac:dyDescent="0.25">
      <c r="A11" s="152">
        <v>1</v>
      </c>
      <c r="B11" s="153">
        <v>2</v>
      </c>
      <c r="C11" s="153">
        <v>3</v>
      </c>
      <c r="D11" s="153">
        <v>4</v>
      </c>
      <c r="E11" s="153">
        <v>5</v>
      </c>
      <c r="F11" s="152">
        <v>6</v>
      </c>
      <c r="G11" s="153">
        <v>7</v>
      </c>
      <c r="H11" s="153">
        <v>6</v>
      </c>
      <c r="I11" s="153">
        <v>6</v>
      </c>
      <c r="J11" s="153">
        <v>7</v>
      </c>
      <c r="K11" s="154">
        <v>8</v>
      </c>
      <c r="L11" s="69">
        <v>9</v>
      </c>
    </row>
    <row r="12" spans="1:12" s="2" customFormat="1" ht="15.75" customHeight="1" x14ac:dyDescent="0.25">
      <c r="A12" s="175" t="s">
        <v>191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7"/>
    </row>
    <row r="13" spans="1:12" s="2" customFormat="1" ht="30" hidden="1" customHeight="1" x14ac:dyDescent="0.25">
      <c r="A13" s="63">
        <v>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4"/>
    </row>
    <row r="14" spans="1:12" s="2" customFormat="1" ht="39" customHeight="1" x14ac:dyDescent="0.25">
      <c r="A14" s="178" t="s">
        <v>113</v>
      </c>
      <c r="B14" s="173" t="s">
        <v>96</v>
      </c>
      <c r="C14" s="18" t="s">
        <v>97</v>
      </c>
      <c r="D14" s="178" t="s">
        <v>98</v>
      </c>
      <c r="E14" s="79" t="s">
        <v>112</v>
      </c>
      <c r="F14" s="19">
        <f>F15/2192*100</f>
        <v>50.866788321167888</v>
      </c>
      <c r="G14" s="19">
        <f>G15/2188*100</f>
        <v>51.828153564899452</v>
      </c>
      <c r="H14" s="20">
        <f>H15/2193*100</f>
        <v>52.211582307341544</v>
      </c>
      <c r="I14" s="20">
        <f>I15/2187*100</f>
        <v>54.59533607681756</v>
      </c>
      <c r="J14" s="20">
        <f>J15/2193*100</f>
        <v>55.129958960328317</v>
      </c>
      <c r="K14" s="20">
        <f>K15/2193*100</f>
        <v>55.813953488372093</v>
      </c>
      <c r="L14" s="20">
        <f>L15/2193*100</f>
        <v>56.497948016415869</v>
      </c>
    </row>
    <row r="15" spans="1:12" s="2" customFormat="1" ht="27" customHeight="1" x14ac:dyDescent="0.25">
      <c r="A15" s="179"/>
      <c r="B15" s="174"/>
      <c r="C15" s="18" t="s">
        <v>99</v>
      </c>
      <c r="D15" s="179"/>
      <c r="E15" s="79" t="s">
        <v>112</v>
      </c>
      <c r="F15" s="19">
        <v>1115</v>
      </c>
      <c r="G15" s="19">
        <f>1132+2</f>
        <v>1134</v>
      </c>
      <c r="H15" s="20">
        <v>1145</v>
      </c>
      <c r="I15" s="19">
        <v>1194</v>
      </c>
      <c r="J15" s="20">
        <f>I15+15</f>
        <v>1209</v>
      </c>
      <c r="K15" s="20">
        <f>J15+15</f>
        <v>1224</v>
      </c>
      <c r="L15" s="20">
        <f>K15+15</f>
        <v>1239</v>
      </c>
    </row>
    <row r="16" spans="1:12" s="2" customFormat="1" ht="38.25" x14ac:dyDescent="0.25">
      <c r="A16" s="79" t="s">
        <v>124</v>
      </c>
      <c r="B16" s="15" t="s">
        <v>160</v>
      </c>
      <c r="C16" s="18" t="s">
        <v>125</v>
      </c>
      <c r="D16" s="79" t="s">
        <v>98</v>
      </c>
      <c r="E16" s="79" t="s">
        <v>117</v>
      </c>
      <c r="F16" s="19">
        <f>2655</f>
        <v>2655</v>
      </c>
      <c r="G16" s="19">
        <f>2959</f>
        <v>2959</v>
      </c>
      <c r="H16" s="29">
        <f>1600</f>
        <v>1600</v>
      </c>
      <c r="I16" s="139">
        <v>1456.87</v>
      </c>
      <c r="J16" s="28">
        <v>1692.15</v>
      </c>
      <c r="K16" s="28">
        <v>1692.15</v>
      </c>
      <c r="L16" s="28">
        <v>1692.15</v>
      </c>
    </row>
    <row r="17" spans="1:12" s="2" customFormat="1" ht="38.25" x14ac:dyDescent="0.25">
      <c r="A17" s="66" t="s">
        <v>159</v>
      </c>
      <c r="B17" s="15" t="s">
        <v>161</v>
      </c>
      <c r="C17" s="18" t="s">
        <v>125</v>
      </c>
      <c r="D17" s="79" t="s">
        <v>98</v>
      </c>
      <c r="E17" s="79" t="s">
        <v>117</v>
      </c>
      <c r="F17" s="19">
        <v>3667</v>
      </c>
      <c r="G17" s="19">
        <v>609</v>
      </c>
      <c r="H17" s="86">
        <f>7500-1000+1400+5900</f>
        <v>13800</v>
      </c>
      <c r="I17" s="139">
        <v>3257.8</v>
      </c>
      <c r="J17" s="29">
        <v>2500</v>
      </c>
      <c r="K17" s="29">
        <v>2500</v>
      </c>
      <c r="L17" s="29">
        <v>2500</v>
      </c>
    </row>
    <row r="18" spans="1:12" s="2" customFormat="1" ht="42" hidden="1" customHeight="1" x14ac:dyDescent="0.25">
      <c r="A18" s="64">
        <v>2</v>
      </c>
      <c r="B18" s="169" t="s">
        <v>101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1"/>
    </row>
    <row r="19" spans="1:12" s="2" customFormat="1" ht="15.75" customHeight="1" x14ac:dyDescent="0.25">
      <c r="A19" s="165" t="s">
        <v>92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7"/>
    </row>
    <row r="20" spans="1:12" s="2" customFormat="1" ht="76.5" x14ac:dyDescent="0.25">
      <c r="A20" s="79" t="s">
        <v>116</v>
      </c>
      <c r="B20" s="16" t="s">
        <v>93</v>
      </c>
      <c r="C20" s="18" t="s">
        <v>99</v>
      </c>
      <c r="D20" s="21">
        <f>0.2</f>
        <v>0.2</v>
      </c>
      <c r="E20" s="79" t="s">
        <v>112</v>
      </c>
      <c r="F20" s="22">
        <v>48</v>
      </c>
      <c r="G20" s="22">
        <v>15</v>
      </c>
      <c r="H20" s="20">
        <v>15</v>
      </c>
      <c r="I20" s="22">
        <v>0</v>
      </c>
      <c r="J20" s="20">
        <v>15</v>
      </c>
      <c r="K20" s="20">
        <v>15</v>
      </c>
      <c r="L20" s="20">
        <v>15</v>
      </c>
    </row>
    <row r="21" spans="1:12" s="2" customFormat="1" ht="38.25" x14ac:dyDescent="0.25">
      <c r="A21" s="79" t="s">
        <v>142</v>
      </c>
      <c r="B21" s="17" t="s">
        <v>94</v>
      </c>
      <c r="C21" s="18" t="s">
        <v>99</v>
      </c>
      <c r="D21" s="21">
        <f>0.2</f>
        <v>0.2</v>
      </c>
      <c r="E21" s="79" t="s">
        <v>112</v>
      </c>
      <c r="F21" s="22">
        <v>6</v>
      </c>
      <c r="G21" s="22">
        <v>5</v>
      </c>
      <c r="H21" s="87">
        <v>8</v>
      </c>
      <c r="I21" s="22">
        <v>3</v>
      </c>
      <c r="J21" s="20">
        <v>2</v>
      </c>
      <c r="K21" s="20">
        <v>2</v>
      </c>
      <c r="L21" s="20">
        <v>2</v>
      </c>
    </row>
    <row r="22" spans="1:12" s="2" customFormat="1" ht="51" x14ac:dyDescent="0.25">
      <c r="A22" s="108" t="s">
        <v>143</v>
      </c>
      <c r="B22" s="16" t="s">
        <v>95</v>
      </c>
      <c r="C22" s="24" t="s">
        <v>104</v>
      </c>
      <c r="D22" s="21">
        <v>0.08</v>
      </c>
      <c r="E22" s="79" t="s">
        <v>118</v>
      </c>
      <c r="F22" s="22">
        <v>3</v>
      </c>
      <c r="G22" s="22">
        <v>3</v>
      </c>
      <c r="H22" s="23">
        <v>2</v>
      </c>
      <c r="I22" s="22">
        <v>2</v>
      </c>
      <c r="J22" s="23">
        <v>2</v>
      </c>
      <c r="K22" s="23">
        <v>2</v>
      </c>
      <c r="L22" s="20">
        <v>2</v>
      </c>
    </row>
    <row r="23" spans="1:12" ht="30" hidden="1" customHeight="1" x14ac:dyDescent="0.25">
      <c r="A23" s="65">
        <v>3</v>
      </c>
      <c r="B23" s="162" t="s">
        <v>102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4"/>
    </row>
    <row r="24" spans="1:12" ht="38.25" x14ac:dyDescent="0.25">
      <c r="A24" s="67" t="s">
        <v>144</v>
      </c>
      <c r="B24" s="25" t="s">
        <v>162</v>
      </c>
      <c r="C24" s="18" t="s">
        <v>103</v>
      </c>
      <c r="D24" s="26" t="s">
        <v>98</v>
      </c>
      <c r="E24" s="79" t="s">
        <v>117</v>
      </c>
      <c r="F24" s="27">
        <v>41682.239999999998</v>
      </c>
      <c r="G24" s="19">
        <v>47075</v>
      </c>
      <c r="H24" s="28">
        <v>39919.339999999997</v>
      </c>
      <c r="I24" s="138">
        <v>14441.01</v>
      </c>
      <c r="J24" s="28">
        <v>10780.92</v>
      </c>
      <c r="K24" s="28">
        <v>10780.92</v>
      </c>
      <c r="L24" s="28">
        <v>10780.92</v>
      </c>
    </row>
    <row r="25" spans="1:12" ht="63.75" x14ac:dyDescent="0.25">
      <c r="A25" s="67" t="s">
        <v>145</v>
      </c>
      <c r="B25" s="25" t="s">
        <v>163</v>
      </c>
      <c r="C25" s="18" t="s">
        <v>103</v>
      </c>
      <c r="D25" s="26" t="s">
        <v>98</v>
      </c>
      <c r="E25" s="79" t="s">
        <v>117</v>
      </c>
      <c r="F25" s="19">
        <v>3415</v>
      </c>
      <c r="G25" s="19">
        <v>1810</v>
      </c>
      <c r="H25" s="29">
        <v>1600</v>
      </c>
      <c r="I25" s="139">
        <v>1166.96</v>
      </c>
      <c r="J25" s="29">
        <v>850</v>
      </c>
      <c r="K25" s="29">
        <v>850</v>
      </c>
      <c r="L25" s="29">
        <v>850</v>
      </c>
    </row>
    <row r="26" spans="1:12" ht="15" customHeight="1" x14ac:dyDescent="0.25">
      <c r="A26" s="165" t="s">
        <v>105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7"/>
    </row>
    <row r="27" spans="1:12" ht="25.5" x14ac:dyDescent="0.25">
      <c r="A27" s="68" t="s">
        <v>146</v>
      </c>
      <c r="B27" s="30" t="s">
        <v>106</v>
      </c>
      <c r="C27" s="18" t="s">
        <v>99</v>
      </c>
      <c r="D27" s="21">
        <v>0.1</v>
      </c>
      <c r="E27" s="79" t="s">
        <v>112</v>
      </c>
      <c r="F27" s="22">
        <v>239</v>
      </c>
      <c r="G27" s="22">
        <v>169</v>
      </c>
      <c r="H27" s="20">
        <v>109</v>
      </c>
      <c r="I27" s="151">
        <v>0</v>
      </c>
      <c r="J27" s="20">
        <v>30</v>
      </c>
      <c r="K27" s="20">
        <v>30</v>
      </c>
      <c r="L27" s="20">
        <v>30</v>
      </c>
    </row>
    <row r="28" spans="1:12" ht="38.25" x14ac:dyDescent="0.25">
      <c r="A28" s="69" t="s">
        <v>147</v>
      </c>
      <c r="B28" s="30" t="s">
        <v>107</v>
      </c>
      <c r="C28" s="18" t="s">
        <v>99</v>
      </c>
      <c r="D28" s="21">
        <v>0.1</v>
      </c>
      <c r="E28" s="79" t="s">
        <v>112</v>
      </c>
      <c r="F28" s="24">
        <v>4</v>
      </c>
      <c r="G28" s="24">
        <v>5</v>
      </c>
      <c r="H28" s="31">
        <v>5</v>
      </c>
      <c r="I28" s="150">
        <v>11</v>
      </c>
      <c r="J28" s="31">
        <v>5</v>
      </c>
      <c r="K28" s="31">
        <v>5</v>
      </c>
      <c r="L28" s="31">
        <v>5</v>
      </c>
    </row>
    <row r="29" spans="1:12" ht="64.5" x14ac:dyDescent="0.25">
      <c r="A29" s="69" t="s">
        <v>148</v>
      </c>
      <c r="B29" s="32" t="s">
        <v>108</v>
      </c>
      <c r="C29" s="18" t="s">
        <v>99</v>
      </c>
      <c r="D29" s="21">
        <v>0.12</v>
      </c>
      <c r="E29" s="79" t="s">
        <v>112</v>
      </c>
      <c r="F29" s="24">
        <v>118</v>
      </c>
      <c r="G29" s="24">
        <v>60</v>
      </c>
      <c r="H29" s="31">
        <v>50</v>
      </c>
      <c r="I29" s="150">
        <v>29</v>
      </c>
      <c r="J29" s="31">
        <v>40</v>
      </c>
      <c r="K29" s="31">
        <v>40</v>
      </c>
      <c r="L29" s="31">
        <v>40</v>
      </c>
    </row>
    <row r="30" spans="1:12" ht="64.5" x14ac:dyDescent="0.25">
      <c r="A30" s="69" t="s">
        <v>148</v>
      </c>
      <c r="B30" s="32" t="s">
        <v>109</v>
      </c>
      <c r="C30" s="18" t="s">
        <v>99</v>
      </c>
      <c r="D30" s="21">
        <v>0.12</v>
      </c>
      <c r="E30" s="79" t="s">
        <v>112</v>
      </c>
      <c r="F30" s="24">
        <v>54</v>
      </c>
      <c r="G30" s="24">
        <v>70</v>
      </c>
      <c r="H30" s="31">
        <v>50</v>
      </c>
      <c r="I30" s="150">
        <v>22</v>
      </c>
      <c r="J30" s="31">
        <v>20</v>
      </c>
      <c r="K30" s="31">
        <v>20</v>
      </c>
      <c r="L30" s="31">
        <v>20</v>
      </c>
    </row>
    <row r="31" spans="1:12" ht="38.25" x14ac:dyDescent="0.25">
      <c r="A31" s="69" t="s">
        <v>149</v>
      </c>
      <c r="B31" s="30" t="s">
        <v>110</v>
      </c>
      <c r="C31" s="18" t="s">
        <v>111</v>
      </c>
      <c r="D31" s="21">
        <v>0.08</v>
      </c>
      <c r="E31" s="79" t="s">
        <v>118</v>
      </c>
      <c r="F31" s="24">
        <v>19</v>
      </c>
      <c r="G31" s="24">
        <v>20</v>
      </c>
      <c r="H31" s="31">
        <v>20</v>
      </c>
      <c r="I31" s="150">
        <v>7</v>
      </c>
      <c r="J31" s="31">
        <v>15</v>
      </c>
      <c r="K31" s="31">
        <v>15</v>
      </c>
      <c r="L31" s="31">
        <v>15</v>
      </c>
    </row>
    <row r="32" spans="1:12" x14ac:dyDescent="0.25">
      <c r="D32" s="84">
        <f>D20+D21++D22+D27+D28+D29+D30+D31</f>
        <v>1</v>
      </c>
    </row>
  </sheetData>
  <mergeCells count="20">
    <mergeCell ref="B23:L23"/>
    <mergeCell ref="A26:L26"/>
    <mergeCell ref="F9:L9"/>
    <mergeCell ref="B18:L18"/>
    <mergeCell ref="A19:L19"/>
    <mergeCell ref="B13:L13"/>
    <mergeCell ref="B9:B10"/>
    <mergeCell ref="C9:C10"/>
    <mergeCell ref="D9:D10"/>
    <mergeCell ref="E9:E10"/>
    <mergeCell ref="B14:B15"/>
    <mergeCell ref="A12:L12"/>
    <mergeCell ref="A14:A15"/>
    <mergeCell ref="D14:D15"/>
    <mergeCell ref="A9:A10"/>
    <mergeCell ref="A1:L1"/>
    <mergeCell ref="A2:L2"/>
    <mergeCell ref="A5:L5"/>
    <mergeCell ref="A6:L6"/>
    <mergeCell ref="A7:L7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G19" sqref="G19"/>
    </sheetView>
  </sheetViews>
  <sheetFormatPr defaultRowHeight="15" x14ac:dyDescent="0.25"/>
  <cols>
    <col min="1" max="1" width="5.140625" style="104" customWidth="1"/>
    <col min="2" max="2" width="24" style="103" customWidth="1"/>
    <col min="3" max="3" width="18.28515625" style="103" customWidth="1"/>
    <col min="4" max="4" width="13" style="103" customWidth="1"/>
    <col min="5" max="5" width="12.85546875" style="103" customWidth="1"/>
    <col min="6" max="6" width="21.85546875" style="103" customWidth="1"/>
    <col min="7" max="7" width="27.5703125" style="103" customWidth="1"/>
    <col min="8" max="8" width="46.7109375" style="103" customWidth="1"/>
    <col min="9" max="16384" width="9.140625" style="103"/>
  </cols>
  <sheetData>
    <row r="1" spans="1:8" s="92" customFormat="1" ht="15.75" x14ac:dyDescent="0.25">
      <c r="A1" s="183" t="s">
        <v>17</v>
      </c>
      <c r="B1" s="183"/>
      <c r="C1" s="183"/>
      <c r="D1" s="183"/>
      <c r="E1" s="183"/>
      <c r="F1" s="183"/>
      <c r="G1" s="183"/>
      <c r="H1" s="183"/>
    </row>
    <row r="2" spans="1:8" s="92" customFormat="1" ht="15.75" x14ac:dyDescent="0.25">
      <c r="A2" s="183" t="s">
        <v>150</v>
      </c>
      <c r="B2" s="183"/>
      <c r="C2" s="183"/>
      <c r="D2" s="183"/>
      <c r="E2" s="183"/>
      <c r="F2" s="183"/>
      <c r="G2" s="183"/>
      <c r="H2" s="183"/>
    </row>
    <row r="3" spans="1:8" s="92" customFormat="1" ht="15.75" x14ac:dyDescent="0.25">
      <c r="A3" s="183"/>
      <c r="B3" s="183"/>
      <c r="C3" s="183"/>
      <c r="D3" s="183"/>
      <c r="E3" s="183"/>
      <c r="F3" s="183"/>
      <c r="G3" s="183"/>
      <c r="H3" s="183"/>
    </row>
    <row r="4" spans="1:8" s="92" customFormat="1" ht="15.75" x14ac:dyDescent="0.25">
      <c r="A4" s="93"/>
    </row>
    <row r="5" spans="1:8" s="92" customFormat="1" ht="15.75" x14ac:dyDescent="0.25">
      <c r="A5" s="182" t="s">
        <v>18</v>
      </c>
      <c r="B5" s="182"/>
      <c r="C5" s="182"/>
      <c r="D5" s="182"/>
      <c r="E5" s="182"/>
      <c r="F5" s="182"/>
      <c r="G5" s="182"/>
      <c r="H5" s="182"/>
    </row>
    <row r="6" spans="1:8" s="92" customFormat="1" ht="15.75" x14ac:dyDescent="0.25">
      <c r="A6" s="182" t="s">
        <v>19</v>
      </c>
      <c r="B6" s="182"/>
      <c r="C6" s="182"/>
      <c r="D6" s="182"/>
      <c r="E6" s="182"/>
      <c r="F6" s="182"/>
      <c r="G6" s="182"/>
      <c r="H6" s="182"/>
    </row>
    <row r="7" spans="1:8" s="92" customFormat="1" ht="7.5" customHeight="1" x14ac:dyDescent="0.25">
      <c r="A7" s="93"/>
    </row>
    <row r="8" spans="1:8" s="92" customFormat="1" ht="13.5" customHeight="1" x14ac:dyDescent="0.25">
      <c r="A8" s="184" t="s">
        <v>30</v>
      </c>
      <c r="B8" s="184" t="s">
        <v>20</v>
      </c>
      <c r="C8" s="184" t="s">
        <v>21</v>
      </c>
      <c r="D8" s="184" t="s">
        <v>22</v>
      </c>
      <c r="E8" s="184"/>
      <c r="F8" s="184" t="s">
        <v>23</v>
      </c>
      <c r="G8" s="184" t="s">
        <v>24</v>
      </c>
      <c r="H8" s="184" t="s">
        <v>25</v>
      </c>
    </row>
    <row r="9" spans="1:8" s="92" customFormat="1" ht="26.25" customHeight="1" x14ac:dyDescent="0.25">
      <c r="A9" s="184"/>
      <c r="B9" s="184"/>
      <c r="C9" s="184"/>
      <c r="D9" s="94" t="s">
        <v>26</v>
      </c>
      <c r="E9" s="94" t="s">
        <v>27</v>
      </c>
      <c r="F9" s="184"/>
      <c r="G9" s="184"/>
      <c r="H9" s="184"/>
    </row>
    <row r="10" spans="1:8" s="92" customFormat="1" ht="15.75" x14ac:dyDescent="0.25">
      <c r="A10" s="95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8</v>
      </c>
    </row>
    <row r="11" spans="1:8" s="97" customFormat="1" ht="15.75" x14ac:dyDescent="0.25">
      <c r="A11" s="96">
        <v>1</v>
      </c>
      <c r="B11" s="181" t="s">
        <v>151</v>
      </c>
      <c r="C11" s="181"/>
      <c r="D11" s="181"/>
      <c r="E11" s="181"/>
      <c r="F11" s="181"/>
      <c r="G11" s="181"/>
      <c r="H11" s="181"/>
    </row>
    <row r="12" spans="1:8" s="92" customFormat="1" ht="114.75" x14ac:dyDescent="0.25">
      <c r="A12" s="31" t="s">
        <v>114</v>
      </c>
      <c r="B12" s="76" t="s">
        <v>121</v>
      </c>
      <c r="C12" s="98" t="s">
        <v>120</v>
      </c>
      <c r="D12" s="99" t="s">
        <v>192</v>
      </c>
      <c r="E12" s="99" t="s">
        <v>193</v>
      </c>
      <c r="F12" s="76" t="s">
        <v>164</v>
      </c>
      <c r="G12" s="76" t="s">
        <v>165</v>
      </c>
      <c r="H12" s="77" t="s">
        <v>167</v>
      </c>
    </row>
    <row r="13" spans="1:8" s="92" customFormat="1" ht="89.25" x14ac:dyDescent="0.25">
      <c r="A13" s="31" t="s">
        <v>115</v>
      </c>
      <c r="B13" s="76" t="s">
        <v>122</v>
      </c>
      <c r="C13" s="98" t="s">
        <v>120</v>
      </c>
      <c r="D13" s="99" t="s">
        <v>192</v>
      </c>
      <c r="E13" s="99" t="s">
        <v>193</v>
      </c>
      <c r="F13" s="76" t="s">
        <v>126</v>
      </c>
      <c r="G13" s="76" t="s">
        <v>135</v>
      </c>
      <c r="H13" s="77" t="s">
        <v>170</v>
      </c>
    </row>
    <row r="14" spans="1:8" s="101" customFormat="1" ht="15.75" x14ac:dyDescent="0.25">
      <c r="A14" s="96">
        <v>2</v>
      </c>
      <c r="B14" s="181" t="s">
        <v>152</v>
      </c>
      <c r="C14" s="181"/>
      <c r="D14" s="181"/>
      <c r="E14" s="181"/>
      <c r="F14" s="181"/>
      <c r="G14" s="181"/>
      <c r="H14" s="181"/>
    </row>
    <row r="15" spans="1:8" s="92" customFormat="1" ht="178.5" x14ac:dyDescent="0.25">
      <c r="A15" s="31" t="s">
        <v>116</v>
      </c>
      <c r="B15" s="98" t="s">
        <v>123</v>
      </c>
      <c r="C15" s="98" t="s">
        <v>120</v>
      </c>
      <c r="D15" s="99" t="s">
        <v>192</v>
      </c>
      <c r="E15" s="99" t="s">
        <v>193</v>
      </c>
      <c r="F15" s="98" t="s">
        <v>157</v>
      </c>
      <c r="G15" s="98" t="s">
        <v>158</v>
      </c>
      <c r="H15" s="100" t="s">
        <v>168</v>
      </c>
    </row>
    <row r="16" spans="1:8" s="92" customFormat="1" ht="178.5" x14ac:dyDescent="0.25">
      <c r="A16" s="31" t="s">
        <v>142</v>
      </c>
      <c r="B16" s="98" t="s">
        <v>122</v>
      </c>
      <c r="C16" s="98" t="s">
        <v>120</v>
      </c>
      <c r="D16" s="99" t="s">
        <v>192</v>
      </c>
      <c r="E16" s="99" t="s">
        <v>193</v>
      </c>
      <c r="F16" s="98" t="s">
        <v>127</v>
      </c>
      <c r="G16" s="98" t="s">
        <v>156</v>
      </c>
      <c r="H16" s="100" t="s">
        <v>169</v>
      </c>
    </row>
    <row r="17" spans="1:1" x14ac:dyDescent="0.25">
      <c r="A17" s="102"/>
    </row>
  </sheetData>
  <mergeCells count="14">
    <mergeCell ref="B14:H14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G18" sqref="G18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60" t="s">
        <v>31</v>
      </c>
      <c r="B1" s="160"/>
      <c r="C1" s="160"/>
      <c r="D1" s="160"/>
      <c r="E1" s="160"/>
    </row>
    <row r="2" spans="1:5" ht="15.75" x14ac:dyDescent="0.25">
      <c r="A2" s="160" t="s">
        <v>150</v>
      </c>
      <c r="B2" s="160"/>
      <c r="C2" s="160"/>
      <c r="D2" s="160"/>
      <c r="E2" s="160"/>
    </row>
    <row r="3" spans="1:5" ht="15.75" x14ac:dyDescent="0.25">
      <c r="A3" s="160"/>
      <c r="B3" s="160"/>
      <c r="C3" s="160"/>
      <c r="D3" s="160"/>
      <c r="E3" s="160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9"/>
      <c r="B5" s="2"/>
      <c r="C5" s="2"/>
      <c r="D5" s="2"/>
      <c r="E5" s="2"/>
    </row>
    <row r="6" spans="1:5" ht="15.75" x14ac:dyDescent="0.25">
      <c r="A6" s="161" t="s">
        <v>18</v>
      </c>
      <c r="B6" s="161"/>
      <c r="C6" s="161"/>
      <c r="D6" s="161"/>
      <c r="E6" s="161"/>
    </row>
    <row r="7" spans="1:5" ht="15.75" x14ac:dyDescent="0.25">
      <c r="A7" s="161" t="s">
        <v>32</v>
      </c>
      <c r="B7" s="161"/>
      <c r="C7" s="161"/>
      <c r="D7" s="161"/>
      <c r="E7" s="161"/>
    </row>
    <row r="8" spans="1:5" ht="15.75" x14ac:dyDescent="0.25">
      <c r="A8" s="161" t="s">
        <v>33</v>
      </c>
      <c r="B8" s="161"/>
      <c r="C8" s="161"/>
      <c r="D8" s="161"/>
      <c r="E8" s="161"/>
    </row>
    <row r="9" spans="1:5" ht="15.75" x14ac:dyDescent="0.25">
      <c r="A9" s="10"/>
      <c r="B9" s="2"/>
      <c r="C9" s="2"/>
      <c r="D9" s="2"/>
      <c r="E9" s="2"/>
    </row>
    <row r="10" spans="1:5" ht="15.75" x14ac:dyDescent="0.25">
      <c r="A10" s="10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80">
        <v>2</v>
      </c>
      <c r="C12" s="80">
        <v>3</v>
      </c>
      <c r="D12" s="80">
        <v>4</v>
      </c>
      <c r="E12" s="80">
        <v>5</v>
      </c>
    </row>
    <row r="13" spans="1:5" ht="67.5" customHeight="1" x14ac:dyDescent="0.25">
      <c r="A13" s="81">
        <v>1</v>
      </c>
      <c r="B13" s="83" t="s">
        <v>174</v>
      </c>
      <c r="C13" s="141" t="s">
        <v>185</v>
      </c>
      <c r="D13" s="142" t="s">
        <v>120</v>
      </c>
      <c r="E13" s="142" t="s">
        <v>183</v>
      </c>
    </row>
    <row r="14" spans="1:5" ht="93" hidden="1" customHeight="1" x14ac:dyDescent="0.25">
      <c r="A14" s="82">
        <v>2</v>
      </c>
      <c r="B14" s="85" t="s">
        <v>174</v>
      </c>
      <c r="C14" s="143" t="s">
        <v>175</v>
      </c>
      <c r="D14" s="142" t="s">
        <v>120</v>
      </c>
      <c r="E14" s="142" t="s">
        <v>176</v>
      </c>
    </row>
    <row r="15" spans="1:5" ht="51" x14ac:dyDescent="0.25">
      <c r="A15" s="82">
        <v>2</v>
      </c>
      <c r="B15" s="83" t="s">
        <v>174</v>
      </c>
      <c r="C15" s="141" t="s">
        <v>186</v>
      </c>
      <c r="D15" s="142" t="s">
        <v>120</v>
      </c>
      <c r="E15" s="142" t="s">
        <v>184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="90" zoomScaleSheetLayoutView="9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60" t="s">
        <v>39</v>
      </c>
      <c r="B1" s="160"/>
      <c r="C1" s="160"/>
      <c r="D1" s="160"/>
      <c r="E1" s="160"/>
      <c r="F1" s="160"/>
      <c r="G1" s="160"/>
      <c r="H1" s="160"/>
    </row>
    <row r="2" spans="1:8" x14ac:dyDescent="0.25">
      <c r="A2" s="160" t="s">
        <v>150</v>
      </c>
      <c r="B2" s="160"/>
      <c r="C2" s="160"/>
      <c r="D2" s="160"/>
      <c r="E2" s="160"/>
      <c r="F2" s="160"/>
      <c r="G2" s="160"/>
      <c r="H2" s="160"/>
    </row>
    <row r="3" spans="1:8" x14ac:dyDescent="0.25">
      <c r="A3" s="160"/>
      <c r="B3" s="160"/>
      <c r="C3" s="160"/>
      <c r="D3" s="160"/>
      <c r="E3" s="160"/>
      <c r="F3" s="160"/>
      <c r="G3" s="160"/>
      <c r="H3" s="160"/>
    </row>
    <row r="4" spans="1:8" x14ac:dyDescent="0.25">
      <c r="A4" s="1"/>
    </row>
    <row r="5" spans="1:8" x14ac:dyDescent="0.25">
      <c r="A5" s="1"/>
    </row>
    <row r="6" spans="1:8" x14ac:dyDescent="0.25">
      <c r="A6" s="161" t="s">
        <v>40</v>
      </c>
      <c r="B6" s="161"/>
      <c r="C6" s="161"/>
      <c r="D6" s="161"/>
      <c r="E6" s="161"/>
      <c r="F6" s="161"/>
      <c r="G6" s="161"/>
      <c r="H6" s="161"/>
    </row>
    <row r="7" spans="1:8" x14ac:dyDescent="0.25">
      <c r="A7" s="161" t="s">
        <v>41</v>
      </c>
      <c r="B7" s="161"/>
      <c r="C7" s="161"/>
      <c r="D7" s="161"/>
      <c r="E7" s="161"/>
      <c r="F7" s="161"/>
      <c r="G7" s="161"/>
      <c r="H7" s="161"/>
    </row>
    <row r="8" spans="1:8" x14ac:dyDescent="0.25">
      <c r="A8" s="161" t="s">
        <v>42</v>
      </c>
      <c r="B8" s="161"/>
      <c r="C8" s="161"/>
      <c r="D8" s="161"/>
      <c r="E8" s="161"/>
      <c r="F8" s="161"/>
      <c r="G8" s="161"/>
      <c r="H8" s="161"/>
    </row>
    <row r="9" spans="1:8" x14ac:dyDescent="0.25">
      <c r="A9" s="4"/>
    </row>
    <row r="10" spans="1:8" x14ac:dyDescent="0.25">
      <c r="A10" s="13" t="s">
        <v>43</v>
      </c>
    </row>
    <row r="11" spans="1:8" ht="35.25" customHeight="1" x14ac:dyDescent="0.25">
      <c r="A11" s="185" t="s">
        <v>49</v>
      </c>
      <c r="B11" s="185" t="s">
        <v>44</v>
      </c>
      <c r="C11" s="185" t="s">
        <v>45</v>
      </c>
      <c r="D11" s="185"/>
      <c r="E11" s="185"/>
      <c r="F11" s="185" t="s">
        <v>46</v>
      </c>
      <c r="G11" s="185"/>
      <c r="H11" s="185"/>
    </row>
    <row r="12" spans="1:8" ht="47.25" x14ac:dyDescent="0.25">
      <c r="A12" s="185"/>
      <c r="B12" s="185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87"/>
      <c r="D14" s="187"/>
      <c r="E14" s="187"/>
      <c r="F14" s="187"/>
      <c r="G14" s="187"/>
      <c r="H14" s="187"/>
    </row>
    <row r="15" spans="1:8" x14ac:dyDescent="0.25">
      <c r="A15" s="5">
        <v>2</v>
      </c>
      <c r="B15" s="6" t="s">
        <v>48</v>
      </c>
      <c r="C15" s="187"/>
      <c r="D15" s="187"/>
      <c r="E15" s="187"/>
      <c r="F15" s="187"/>
      <c r="G15" s="187"/>
      <c r="H15" s="187"/>
    </row>
    <row r="16" spans="1:8" x14ac:dyDescent="0.25">
      <c r="A16" s="5">
        <v>3</v>
      </c>
      <c r="B16" s="6" t="s">
        <v>15</v>
      </c>
      <c r="C16" s="11"/>
      <c r="D16" s="11"/>
      <c r="E16" s="11"/>
      <c r="F16" s="11"/>
      <c r="G16" s="11"/>
      <c r="H16" s="11"/>
    </row>
    <row r="17" spans="1:8" x14ac:dyDescent="0.25">
      <c r="A17" s="5">
        <v>4</v>
      </c>
      <c r="B17" s="6" t="s">
        <v>28</v>
      </c>
      <c r="C17" s="11"/>
      <c r="D17" s="11"/>
      <c r="E17" s="11"/>
      <c r="F17" s="11"/>
      <c r="G17" s="11"/>
      <c r="H17" s="11"/>
    </row>
    <row r="18" spans="1:8" x14ac:dyDescent="0.25">
      <c r="A18" s="5">
        <v>5</v>
      </c>
      <c r="B18" s="6" t="s">
        <v>29</v>
      </c>
      <c r="C18" s="11"/>
      <c r="D18" s="11"/>
      <c r="E18" s="11"/>
      <c r="F18" s="11"/>
      <c r="G18" s="11"/>
      <c r="H18" s="11"/>
    </row>
    <row r="19" spans="1:8" x14ac:dyDescent="0.25">
      <c r="A19" s="5">
        <v>6</v>
      </c>
      <c r="B19" s="12" t="s">
        <v>14</v>
      </c>
      <c r="C19" s="11"/>
      <c r="D19" s="11"/>
      <c r="E19" s="11"/>
      <c r="F19" s="11"/>
      <c r="G19" s="11"/>
      <c r="H19" s="11"/>
    </row>
    <row r="20" spans="1:8" ht="31.5" x14ac:dyDescent="0.25">
      <c r="A20" s="5">
        <v>7</v>
      </c>
      <c r="B20" s="12" t="s">
        <v>16</v>
      </c>
      <c r="C20" s="11"/>
      <c r="D20" s="11"/>
      <c r="E20" s="11"/>
      <c r="F20" s="11"/>
      <c r="G20" s="11"/>
      <c r="H20" s="11"/>
    </row>
    <row r="21" spans="1:8" x14ac:dyDescent="0.25">
      <c r="A21" s="5" t="s">
        <v>50</v>
      </c>
      <c r="B21" s="12" t="s">
        <v>14</v>
      </c>
      <c r="C21" s="11"/>
      <c r="D21" s="11"/>
      <c r="E21" s="11"/>
      <c r="F21" s="11"/>
      <c r="G21" s="11"/>
      <c r="H21" s="11"/>
    </row>
    <row r="23" spans="1:8" ht="31.5" customHeight="1" x14ac:dyDescent="0.25">
      <c r="A23" s="186" t="s">
        <v>173</v>
      </c>
      <c r="B23" s="186"/>
      <c r="C23" s="186"/>
      <c r="D23" s="186"/>
      <c r="E23" s="186"/>
      <c r="F23" s="186"/>
      <c r="G23" s="186"/>
      <c r="H23" s="186"/>
    </row>
  </sheetData>
  <mergeCells count="13">
    <mergeCell ref="A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BreakPreview" zoomScale="90" zoomScaleSheetLayoutView="90" workbookViewId="0">
      <selection activeCell="A9" sqref="A9:N9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6" x14ac:dyDescent="0.25">
      <c r="G1" s="91"/>
      <c r="H1" s="91"/>
      <c r="I1" s="91"/>
      <c r="J1" s="91"/>
      <c r="K1" s="91"/>
      <c r="L1" s="91"/>
      <c r="M1" s="91"/>
      <c r="N1" s="199" t="s">
        <v>199</v>
      </c>
      <c r="O1" s="199"/>
      <c r="P1" s="199"/>
    </row>
    <row r="2" spans="1:16" x14ac:dyDescent="0.25">
      <c r="E2" s="200" t="s">
        <v>201</v>
      </c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x14ac:dyDescent="0.25">
      <c r="G3" s="91"/>
      <c r="H3" s="91"/>
      <c r="I3" s="91"/>
      <c r="J3" s="91"/>
      <c r="K3" s="91"/>
      <c r="L3" s="91"/>
      <c r="M3" s="91"/>
      <c r="N3" s="91"/>
      <c r="O3" s="91"/>
      <c r="P3" s="91"/>
    </row>
    <row r="5" spans="1:16" x14ac:dyDescent="0.25">
      <c r="A5" s="212" t="s">
        <v>51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156"/>
    </row>
    <row r="6" spans="1:16" x14ac:dyDescent="0.25">
      <c r="A6" s="212" t="s">
        <v>150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156"/>
    </row>
    <row r="7" spans="1:16" x14ac:dyDescent="0.25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</row>
    <row r="8" spans="1:16" x14ac:dyDescent="0.25">
      <c r="A8" s="1"/>
    </row>
    <row r="9" spans="1:16" x14ac:dyDescent="0.25">
      <c r="A9" s="161" t="s">
        <v>52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55"/>
    </row>
    <row r="10" spans="1:16" x14ac:dyDescent="0.25">
      <c r="A10" s="161" t="s">
        <v>53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</row>
    <row r="11" spans="1:16" ht="12" customHeight="1" x14ac:dyDescent="0.3">
      <c r="A11" s="210"/>
      <c r="B11" s="210"/>
      <c r="C11" s="210"/>
      <c r="D11" s="210"/>
      <c r="E11" s="210"/>
      <c r="F11" s="210"/>
      <c r="G11" s="210"/>
      <c r="H11" s="210"/>
      <c r="I11"/>
      <c r="J11"/>
      <c r="K11"/>
      <c r="L11"/>
    </row>
    <row r="12" spans="1:16" ht="15.75" customHeight="1" x14ac:dyDescent="0.25">
      <c r="A12" s="211" t="s">
        <v>43</v>
      </c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</row>
    <row r="13" spans="1:16" ht="15.75" customHeight="1" x14ac:dyDescent="0.25">
      <c r="A13" s="203" t="s">
        <v>4</v>
      </c>
      <c r="B13" s="203" t="s">
        <v>54</v>
      </c>
      <c r="C13" s="203" t="s">
        <v>55</v>
      </c>
      <c r="D13" s="203" t="s">
        <v>56</v>
      </c>
      <c r="E13" s="207" t="s">
        <v>67</v>
      </c>
      <c r="F13" s="208"/>
      <c r="G13" s="208"/>
      <c r="H13" s="209"/>
      <c r="I13" s="185" t="s">
        <v>57</v>
      </c>
      <c r="J13" s="185"/>
      <c r="K13" s="185"/>
      <c r="L13" s="185"/>
      <c r="M13" s="185"/>
      <c r="N13" s="185"/>
      <c r="O13" s="185"/>
      <c r="P13" s="185"/>
    </row>
    <row r="14" spans="1:16" ht="78" customHeight="1" x14ac:dyDescent="0.25">
      <c r="A14" s="204"/>
      <c r="B14" s="204"/>
      <c r="C14" s="204"/>
      <c r="D14" s="204"/>
      <c r="E14" s="157" t="s">
        <v>58</v>
      </c>
      <c r="F14" s="157" t="s">
        <v>59</v>
      </c>
      <c r="G14" s="157" t="s">
        <v>60</v>
      </c>
      <c r="H14" s="157" t="s">
        <v>61</v>
      </c>
      <c r="I14" s="42" t="s">
        <v>136</v>
      </c>
      <c r="J14" s="43" t="s">
        <v>137</v>
      </c>
      <c r="K14" s="43" t="s">
        <v>138</v>
      </c>
      <c r="L14" s="43" t="s">
        <v>139</v>
      </c>
      <c r="M14" s="43" t="s">
        <v>196</v>
      </c>
      <c r="N14" s="43" t="s">
        <v>181</v>
      </c>
      <c r="O14" s="43" t="s">
        <v>182</v>
      </c>
      <c r="P14" s="43" t="s">
        <v>195</v>
      </c>
    </row>
    <row r="15" spans="1:16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9</v>
      </c>
      <c r="M15" s="75">
        <v>9</v>
      </c>
      <c r="N15" s="75">
        <v>10</v>
      </c>
      <c r="O15" s="75">
        <v>11</v>
      </c>
      <c r="P15" s="158">
        <v>12</v>
      </c>
    </row>
    <row r="16" spans="1:16" ht="18.75" customHeight="1" x14ac:dyDescent="0.25">
      <c r="A16" s="205">
        <v>1</v>
      </c>
      <c r="B16" s="206" t="s">
        <v>13</v>
      </c>
      <c r="C16" s="201" t="s">
        <v>189</v>
      </c>
      <c r="D16" s="55" t="s">
        <v>153</v>
      </c>
      <c r="E16" s="56"/>
      <c r="F16" s="57"/>
      <c r="G16" s="57"/>
      <c r="H16" s="56"/>
      <c r="I16" s="58">
        <f t="shared" ref="I16:N17" si="0">I18+I23</f>
        <v>460.67999999999995</v>
      </c>
      <c r="J16" s="58">
        <f t="shared" si="0"/>
        <v>702.4799999999999</v>
      </c>
      <c r="K16" s="58">
        <f t="shared" si="0"/>
        <v>440.83</v>
      </c>
      <c r="L16" s="59">
        <f t="shared" si="0"/>
        <v>295</v>
      </c>
      <c r="M16" s="58">
        <f t="shared" si="0"/>
        <v>1559</v>
      </c>
      <c r="N16" s="58">
        <f t="shared" si="0"/>
        <v>510</v>
      </c>
      <c r="O16" s="58">
        <f t="shared" ref="O16" si="1">O18+O23</f>
        <v>510</v>
      </c>
      <c r="P16" s="58">
        <f>M16+N16+O16</f>
        <v>2579</v>
      </c>
    </row>
    <row r="17" spans="1:20" ht="46.5" customHeight="1" x14ac:dyDescent="0.25">
      <c r="A17" s="205"/>
      <c r="B17" s="206"/>
      <c r="C17" s="202"/>
      <c r="D17" s="60" t="s">
        <v>120</v>
      </c>
      <c r="E17" s="56"/>
      <c r="F17" s="57"/>
      <c r="G17" s="57"/>
      <c r="H17" s="56"/>
      <c r="I17" s="61">
        <f t="shared" si="0"/>
        <v>460.67999999999995</v>
      </c>
      <c r="J17" s="61">
        <f t="shared" si="0"/>
        <v>702.4799999999999</v>
      </c>
      <c r="K17" s="61">
        <f t="shared" si="0"/>
        <v>440.83</v>
      </c>
      <c r="L17" s="62">
        <f t="shared" si="0"/>
        <v>295</v>
      </c>
      <c r="M17" s="61">
        <f t="shared" si="0"/>
        <v>1559</v>
      </c>
      <c r="N17" s="61">
        <f t="shared" si="0"/>
        <v>510</v>
      </c>
      <c r="O17" s="61">
        <f t="shared" ref="O17" si="2">O19+O24</f>
        <v>510</v>
      </c>
      <c r="P17" s="61">
        <f>P19+P24</f>
        <v>2579</v>
      </c>
    </row>
    <row r="18" spans="1:20" x14ac:dyDescent="0.25">
      <c r="A18" s="190">
        <v>2</v>
      </c>
      <c r="B18" s="191" t="s">
        <v>15</v>
      </c>
      <c r="C18" s="192" t="s">
        <v>128</v>
      </c>
      <c r="D18" s="47" t="s">
        <v>119</v>
      </c>
      <c r="E18" s="48">
        <v>162</v>
      </c>
      <c r="F18" s="49" t="s">
        <v>133</v>
      </c>
      <c r="G18" s="49" t="s">
        <v>171</v>
      </c>
      <c r="H18" s="48">
        <v>244</v>
      </c>
      <c r="I18" s="50">
        <f>I19</f>
        <v>176.6</v>
      </c>
      <c r="J18" s="70">
        <f t="shared" ref="J18:O18" si="3">J19</f>
        <v>589.07999999999993</v>
      </c>
      <c r="K18" s="50">
        <f t="shared" si="3"/>
        <v>222.39</v>
      </c>
      <c r="L18" s="51">
        <f t="shared" si="3"/>
        <v>195</v>
      </c>
      <c r="M18" s="70">
        <f t="shared" si="3"/>
        <v>1349</v>
      </c>
      <c r="N18" s="70">
        <f t="shared" si="3"/>
        <v>300</v>
      </c>
      <c r="O18" s="70">
        <f t="shared" si="3"/>
        <v>300</v>
      </c>
      <c r="P18" s="70">
        <f>M18+N18+O18</f>
        <v>1949</v>
      </c>
    </row>
    <row r="19" spans="1:20" ht="31.5" x14ac:dyDescent="0.25">
      <c r="A19" s="190"/>
      <c r="B19" s="191"/>
      <c r="C19" s="193"/>
      <c r="D19" s="52" t="s">
        <v>120</v>
      </c>
      <c r="E19" s="48">
        <v>162</v>
      </c>
      <c r="F19" s="49" t="s">
        <v>133</v>
      </c>
      <c r="G19" s="49" t="s">
        <v>171</v>
      </c>
      <c r="H19" s="48">
        <v>244</v>
      </c>
      <c r="I19" s="53">
        <v>176.6</v>
      </c>
      <c r="J19" s="71">
        <f t="shared" ref="J19:N19" si="4">SUM(J20:J22)</f>
        <v>589.07999999999993</v>
      </c>
      <c r="K19" s="53">
        <f t="shared" si="4"/>
        <v>222.39</v>
      </c>
      <c r="L19" s="54">
        <f t="shared" si="4"/>
        <v>195</v>
      </c>
      <c r="M19" s="71">
        <f t="shared" si="4"/>
        <v>1349</v>
      </c>
      <c r="N19" s="71">
        <f t="shared" si="4"/>
        <v>300</v>
      </c>
      <c r="O19" s="71">
        <f t="shared" ref="O19" si="5">SUM(O20:O22)</f>
        <v>300</v>
      </c>
      <c r="P19" s="71">
        <f>M19+N19+O19</f>
        <v>1949</v>
      </c>
      <c r="Q19" s="105"/>
    </row>
    <row r="20" spans="1:20" ht="32.25" customHeight="1" x14ac:dyDescent="0.25">
      <c r="A20" s="88">
        <v>3</v>
      </c>
      <c r="B20" s="89" t="s">
        <v>28</v>
      </c>
      <c r="C20" s="89" t="s">
        <v>121</v>
      </c>
      <c r="D20" s="38" t="s">
        <v>120</v>
      </c>
      <c r="E20" s="31">
        <v>162</v>
      </c>
      <c r="F20" s="34" t="s">
        <v>133</v>
      </c>
      <c r="G20" s="34" t="s">
        <v>171</v>
      </c>
      <c r="H20" s="31">
        <v>244</v>
      </c>
      <c r="I20" s="37">
        <v>0</v>
      </c>
      <c r="J20" s="72">
        <v>464.28</v>
      </c>
      <c r="K20" s="78">
        <f>110.8+23.08+10-6.44</f>
        <v>137.44</v>
      </c>
      <c r="L20" s="36">
        <v>110</v>
      </c>
      <c r="M20" s="148">
        <v>200</v>
      </c>
      <c r="N20" s="148">
        <v>200</v>
      </c>
      <c r="O20" s="148">
        <v>200</v>
      </c>
      <c r="P20" s="148">
        <f>M20+N20+O20</f>
        <v>600</v>
      </c>
      <c r="Q20" s="105"/>
    </row>
    <row r="21" spans="1:20" ht="45" hidden="1" x14ac:dyDescent="0.25">
      <c r="A21" s="33">
        <v>4</v>
      </c>
      <c r="B21" s="39" t="s">
        <v>29</v>
      </c>
      <c r="C21" s="90" t="s">
        <v>166</v>
      </c>
      <c r="D21" s="38" t="s">
        <v>120</v>
      </c>
      <c r="E21" s="31">
        <v>162</v>
      </c>
      <c r="F21" s="34" t="s">
        <v>133</v>
      </c>
      <c r="G21" s="34" t="s">
        <v>171</v>
      </c>
      <c r="H21" s="31">
        <v>244</v>
      </c>
      <c r="I21" s="37">
        <v>0</v>
      </c>
      <c r="J21" s="72">
        <v>28.05</v>
      </c>
      <c r="K21" s="37">
        <v>34.950000000000003</v>
      </c>
      <c r="L21" s="36">
        <v>35</v>
      </c>
      <c r="M21" s="148">
        <v>0</v>
      </c>
      <c r="N21" s="148">
        <v>0</v>
      </c>
      <c r="O21" s="148">
        <v>0</v>
      </c>
      <c r="P21" s="148"/>
      <c r="Q21" s="105"/>
    </row>
    <row r="22" spans="1:20" ht="31.5" customHeight="1" x14ac:dyDescent="0.25">
      <c r="A22" s="33">
        <v>4</v>
      </c>
      <c r="B22" s="39" t="s">
        <v>29</v>
      </c>
      <c r="C22" s="90" t="s">
        <v>122</v>
      </c>
      <c r="D22" s="38" t="s">
        <v>120</v>
      </c>
      <c r="E22" s="31">
        <v>162</v>
      </c>
      <c r="F22" s="34" t="s">
        <v>133</v>
      </c>
      <c r="G22" s="34" t="s">
        <v>171</v>
      </c>
      <c r="H22" s="31">
        <v>244</v>
      </c>
      <c r="I22" s="36">
        <v>165.92</v>
      </c>
      <c r="J22" s="72">
        <v>96.75</v>
      </c>
      <c r="K22" s="36">
        <v>50</v>
      </c>
      <c r="L22" s="36">
        <v>50</v>
      </c>
      <c r="M22" s="148">
        <f>100+1049</f>
        <v>1149</v>
      </c>
      <c r="N22" s="148">
        <v>100</v>
      </c>
      <c r="O22" s="148">
        <v>100</v>
      </c>
      <c r="P22" s="148">
        <f>M22+N22+O22</f>
        <v>1349</v>
      </c>
      <c r="Q22" s="106"/>
    </row>
    <row r="23" spans="1:20" ht="15.75" customHeight="1" x14ac:dyDescent="0.25">
      <c r="A23" s="195">
        <v>5</v>
      </c>
      <c r="B23" s="197" t="s">
        <v>129</v>
      </c>
      <c r="C23" s="192" t="s">
        <v>130</v>
      </c>
      <c r="D23" s="47" t="s">
        <v>119</v>
      </c>
      <c r="E23" s="48">
        <v>162</v>
      </c>
      <c r="F23" s="49" t="s">
        <v>134</v>
      </c>
      <c r="G23" s="48">
        <v>1220044410</v>
      </c>
      <c r="H23" s="48">
        <v>244</v>
      </c>
      <c r="I23" s="50">
        <f>I24</f>
        <v>284.08</v>
      </c>
      <c r="J23" s="70">
        <f t="shared" ref="J23:O23" si="6">J24</f>
        <v>113.4</v>
      </c>
      <c r="K23" s="50">
        <f t="shared" si="6"/>
        <v>218.44</v>
      </c>
      <c r="L23" s="51">
        <f t="shared" si="6"/>
        <v>100</v>
      </c>
      <c r="M23" s="70">
        <f t="shared" si="6"/>
        <v>210</v>
      </c>
      <c r="N23" s="70">
        <f t="shared" si="6"/>
        <v>210</v>
      </c>
      <c r="O23" s="70">
        <f t="shared" si="6"/>
        <v>210</v>
      </c>
      <c r="P23" s="70">
        <f>M23+N23+O23</f>
        <v>630</v>
      </c>
    </row>
    <row r="24" spans="1:20" ht="31.5" x14ac:dyDescent="0.25">
      <c r="A24" s="196"/>
      <c r="B24" s="198"/>
      <c r="C24" s="194"/>
      <c r="D24" s="52" t="s">
        <v>120</v>
      </c>
      <c r="E24" s="48">
        <v>162</v>
      </c>
      <c r="F24" s="49" t="s">
        <v>134</v>
      </c>
      <c r="G24" s="48">
        <v>1220044410</v>
      </c>
      <c r="H24" s="48">
        <v>244</v>
      </c>
      <c r="I24" s="53">
        <f t="shared" ref="I24:N24" si="7">SUM(I25:I26)</f>
        <v>284.08</v>
      </c>
      <c r="J24" s="71">
        <f t="shared" si="7"/>
        <v>113.4</v>
      </c>
      <c r="K24" s="53">
        <f t="shared" si="7"/>
        <v>218.44</v>
      </c>
      <c r="L24" s="54">
        <f t="shared" si="7"/>
        <v>100</v>
      </c>
      <c r="M24" s="71">
        <f t="shared" si="7"/>
        <v>210</v>
      </c>
      <c r="N24" s="71">
        <f t="shared" si="7"/>
        <v>210</v>
      </c>
      <c r="O24" s="71">
        <f t="shared" ref="O24" si="8">SUM(O25:O26)</f>
        <v>210</v>
      </c>
      <c r="P24" s="71">
        <f>M24+N24+O24</f>
        <v>630</v>
      </c>
    </row>
    <row r="25" spans="1:20" s="91" customFormat="1" ht="21.75" customHeight="1" x14ac:dyDescent="0.25">
      <c r="A25" s="88">
        <v>6</v>
      </c>
      <c r="B25" s="89" t="s">
        <v>131</v>
      </c>
      <c r="C25" s="90" t="s">
        <v>123</v>
      </c>
      <c r="D25" s="38" t="s">
        <v>120</v>
      </c>
      <c r="E25" s="31">
        <v>162</v>
      </c>
      <c r="F25" s="34" t="s">
        <v>134</v>
      </c>
      <c r="G25" s="31">
        <v>1220044410</v>
      </c>
      <c r="H25" s="31">
        <v>244</v>
      </c>
      <c r="I25" s="36">
        <v>220</v>
      </c>
      <c r="J25" s="73">
        <v>102</v>
      </c>
      <c r="K25" s="78">
        <f>60+112+6.44</f>
        <v>178.44</v>
      </c>
      <c r="L25" s="36">
        <v>60</v>
      </c>
      <c r="M25" s="148">
        <v>110</v>
      </c>
      <c r="N25" s="148">
        <v>110</v>
      </c>
      <c r="O25" s="148">
        <v>110</v>
      </c>
      <c r="P25" s="148">
        <f>M25+N25+O25</f>
        <v>330</v>
      </c>
    </row>
    <row r="26" spans="1:20" ht="33" customHeight="1" x14ac:dyDescent="0.25">
      <c r="A26" s="33">
        <v>7</v>
      </c>
      <c r="B26" s="39" t="s">
        <v>132</v>
      </c>
      <c r="C26" s="40" t="s">
        <v>122</v>
      </c>
      <c r="D26" s="38" t="s">
        <v>120</v>
      </c>
      <c r="E26" s="31">
        <v>162</v>
      </c>
      <c r="F26" s="34" t="s">
        <v>134</v>
      </c>
      <c r="G26" s="31">
        <v>1220044410</v>
      </c>
      <c r="H26" s="31">
        <v>244</v>
      </c>
      <c r="I26" s="35">
        <v>64.08</v>
      </c>
      <c r="J26" s="72">
        <v>11.4</v>
      </c>
      <c r="K26" s="36">
        <v>40</v>
      </c>
      <c r="L26" s="36">
        <v>40</v>
      </c>
      <c r="M26" s="148">
        <v>100</v>
      </c>
      <c r="N26" s="148">
        <v>100</v>
      </c>
      <c r="O26" s="148">
        <v>100</v>
      </c>
      <c r="P26" s="148">
        <f>M26+N26+O26</f>
        <v>300</v>
      </c>
      <c r="S26" s="109"/>
      <c r="T26" s="109"/>
    </row>
    <row r="27" spans="1:20" x14ac:dyDescent="0.25">
      <c r="A27" s="3"/>
      <c r="S27" s="109"/>
      <c r="T27" s="109"/>
    </row>
    <row r="28" spans="1:20" ht="16.5" customHeight="1" x14ac:dyDescent="0.25">
      <c r="A28" s="189" t="s">
        <v>66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</row>
    <row r="29" spans="1:20" ht="46.5" customHeight="1" x14ac:dyDescent="0.25">
      <c r="A29" s="189" t="s">
        <v>64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</row>
    <row r="30" spans="1:20" ht="18.75" x14ac:dyDescent="0.25">
      <c r="A30" s="107" t="s">
        <v>65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</row>
    <row r="31" spans="1:20" x14ac:dyDescent="0.25">
      <c r="A31" s="14"/>
      <c r="B31"/>
      <c r="C31"/>
      <c r="D31"/>
      <c r="E31"/>
      <c r="F31"/>
      <c r="G31"/>
      <c r="H31"/>
      <c r="I31"/>
      <c r="J31"/>
      <c r="K31"/>
      <c r="L31"/>
    </row>
    <row r="32" spans="1:20" x14ac:dyDescent="0.25">
      <c r="A32" s="14"/>
      <c r="B32"/>
      <c r="C32"/>
      <c r="D32"/>
      <c r="E32"/>
      <c r="F32"/>
      <c r="G32"/>
      <c r="H32"/>
      <c r="I32"/>
      <c r="J32"/>
      <c r="K32"/>
      <c r="L32"/>
    </row>
    <row r="33" spans="1:12" x14ac:dyDescent="0.25">
      <c r="A33" s="14"/>
      <c r="B33"/>
      <c r="C33"/>
      <c r="D33"/>
      <c r="E33"/>
      <c r="F33"/>
      <c r="G33"/>
      <c r="H33"/>
      <c r="I33"/>
      <c r="J33"/>
      <c r="K33"/>
      <c r="L33"/>
    </row>
  </sheetData>
  <mergeCells count="26">
    <mergeCell ref="N1:P1"/>
    <mergeCell ref="E2:P2"/>
    <mergeCell ref="C16:C17"/>
    <mergeCell ref="A13:A14"/>
    <mergeCell ref="A16:A17"/>
    <mergeCell ref="B16:B17"/>
    <mergeCell ref="B13:B14"/>
    <mergeCell ref="C13:C14"/>
    <mergeCell ref="D13:D14"/>
    <mergeCell ref="E13:H13"/>
    <mergeCell ref="A11:H11"/>
    <mergeCell ref="I13:P13"/>
    <mergeCell ref="A12:P12"/>
    <mergeCell ref="A5:N5"/>
    <mergeCell ref="A6:N6"/>
    <mergeCell ref="A9:N9"/>
    <mergeCell ref="A7:M7"/>
    <mergeCell ref="A10:P10"/>
    <mergeCell ref="A29:L29"/>
    <mergeCell ref="A18:A19"/>
    <mergeCell ref="B18:B19"/>
    <mergeCell ref="C18:C19"/>
    <mergeCell ref="A28:L28"/>
    <mergeCell ref="C23:C24"/>
    <mergeCell ref="A23:A24"/>
    <mergeCell ref="B23:B24"/>
  </mergeCells>
  <printOptions horizontalCentered="1" verticalCentered="1"/>
  <pageMargins left="0.59055118110236227" right="0.19685039370078741" top="0.39370078740157483" bottom="0.39370078740157483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SheetLayoutView="100" workbookViewId="0">
      <selection activeCell="J16" sqref="J16"/>
    </sheetView>
  </sheetViews>
  <sheetFormatPr defaultColWidth="13.85546875" defaultRowHeight="15.75" x14ac:dyDescent="0.25"/>
  <cols>
    <col min="1" max="1" width="4.85546875" style="110" customWidth="1"/>
    <col min="2" max="2" width="42.7109375" style="110" customWidth="1"/>
    <col min="3" max="3" width="13.5703125" style="110" customWidth="1"/>
    <col min="4" max="4" width="15.140625" style="110" customWidth="1"/>
    <col min="5" max="5" width="14.140625" style="110" customWidth="1"/>
    <col min="6" max="6" width="13.85546875" style="110" customWidth="1"/>
    <col min="7" max="7" width="20.140625" style="110" customWidth="1"/>
    <col min="8" max="16384" width="13.85546875" style="110"/>
  </cols>
  <sheetData>
    <row r="1" spans="1:7" x14ac:dyDescent="0.25">
      <c r="A1" s="212" t="s">
        <v>68</v>
      </c>
      <c r="B1" s="212"/>
      <c r="C1" s="212"/>
      <c r="D1" s="212"/>
      <c r="E1" s="212"/>
      <c r="F1" s="212"/>
      <c r="G1" s="212"/>
    </row>
    <row r="2" spans="1:7" x14ac:dyDescent="0.25">
      <c r="A2" s="212" t="s">
        <v>150</v>
      </c>
      <c r="B2" s="212"/>
      <c r="C2" s="212"/>
      <c r="D2" s="212"/>
      <c r="E2" s="212"/>
      <c r="F2" s="212"/>
      <c r="G2" s="212"/>
    </row>
    <row r="3" spans="1:7" x14ac:dyDescent="0.25">
      <c r="A3" s="212"/>
      <c r="B3" s="212"/>
      <c r="C3" s="212"/>
      <c r="D3" s="212"/>
      <c r="E3" s="212"/>
      <c r="F3" s="212"/>
      <c r="G3" s="212"/>
    </row>
    <row r="4" spans="1:7" x14ac:dyDescent="0.25">
      <c r="A4" s="111"/>
    </row>
    <row r="5" spans="1:7" x14ac:dyDescent="0.25">
      <c r="A5" s="111"/>
    </row>
    <row r="6" spans="1:7" x14ac:dyDescent="0.25">
      <c r="A6" s="214" t="s">
        <v>18</v>
      </c>
      <c r="B6" s="214"/>
      <c r="C6" s="214"/>
      <c r="D6" s="214"/>
      <c r="E6" s="214"/>
      <c r="F6" s="214"/>
      <c r="G6" s="214"/>
    </row>
    <row r="7" spans="1:7" x14ac:dyDescent="0.25">
      <c r="A7" s="214" t="s">
        <v>187</v>
      </c>
      <c r="B7" s="214"/>
      <c r="C7" s="214"/>
      <c r="D7" s="214"/>
      <c r="E7" s="214"/>
      <c r="F7" s="214"/>
      <c r="G7" s="214"/>
    </row>
    <row r="8" spans="1:7" x14ac:dyDescent="0.25">
      <c r="A8" s="214" t="s">
        <v>70</v>
      </c>
      <c r="B8" s="214"/>
      <c r="C8" s="214"/>
      <c r="D8" s="214"/>
      <c r="E8" s="214"/>
      <c r="F8" s="214"/>
      <c r="G8" s="214"/>
    </row>
    <row r="9" spans="1:7" x14ac:dyDescent="0.25">
      <c r="A9" s="121"/>
    </row>
    <row r="10" spans="1:7" x14ac:dyDescent="0.25">
      <c r="A10" s="215" t="s">
        <v>43</v>
      </c>
      <c r="B10" s="215"/>
      <c r="C10" s="215"/>
      <c r="D10" s="215"/>
      <c r="E10" s="215"/>
      <c r="F10" s="215"/>
      <c r="G10" s="215"/>
    </row>
    <row r="11" spans="1:7" ht="17.25" customHeight="1" x14ac:dyDescent="0.25">
      <c r="A11" s="216" t="s">
        <v>4</v>
      </c>
      <c r="B11" s="216" t="s">
        <v>71</v>
      </c>
      <c r="C11" s="216" t="s">
        <v>78</v>
      </c>
      <c r="D11" s="216"/>
      <c r="E11" s="216"/>
      <c r="F11" s="216"/>
      <c r="G11" s="216"/>
    </row>
    <row r="12" spans="1:7" ht="15.75" customHeight="1" x14ac:dyDescent="0.25">
      <c r="A12" s="216"/>
      <c r="B12" s="216"/>
      <c r="C12" s="216" t="s">
        <v>63</v>
      </c>
      <c r="D12" s="216" t="s">
        <v>62</v>
      </c>
      <c r="E12" s="216"/>
      <c r="F12" s="216"/>
      <c r="G12" s="216"/>
    </row>
    <row r="13" spans="1:7" ht="31.5" x14ac:dyDescent="0.25">
      <c r="A13" s="216"/>
      <c r="B13" s="216"/>
      <c r="C13" s="216"/>
      <c r="D13" s="122" t="s">
        <v>72</v>
      </c>
      <c r="E13" s="122" t="s">
        <v>73</v>
      </c>
      <c r="F13" s="122" t="s">
        <v>74</v>
      </c>
      <c r="G13" s="122" t="s">
        <v>75</v>
      </c>
    </row>
    <row r="14" spans="1:7" x14ac:dyDescent="0.25">
      <c r="A14" s="123">
        <v>1</v>
      </c>
      <c r="B14" s="123">
        <v>2</v>
      </c>
      <c r="C14" s="123">
        <v>3</v>
      </c>
      <c r="D14" s="123">
        <v>4</v>
      </c>
      <c r="E14" s="123">
        <v>5</v>
      </c>
      <c r="F14" s="123">
        <v>6</v>
      </c>
      <c r="G14" s="123">
        <v>7</v>
      </c>
    </row>
    <row r="15" spans="1:7" x14ac:dyDescent="0.25">
      <c r="A15" s="124">
        <v>1</v>
      </c>
      <c r="B15" s="125" t="s">
        <v>76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</row>
    <row r="16" spans="1:7" x14ac:dyDescent="0.25">
      <c r="A16" s="124">
        <v>2</v>
      </c>
      <c r="B16" s="125" t="s">
        <v>120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</row>
    <row r="18" spans="1:17" ht="31.5" customHeight="1" x14ac:dyDescent="0.25">
      <c r="A18" s="217" t="s">
        <v>188</v>
      </c>
      <c r="B18" s="217"/>
      <c r="C18" s="217"/>
      <c r="D18" s="217"/>
      <c r="E18" s="217"/>
      <c r="F18" s="217"/>
      <c r="G18" s="217"/>
      <c r="H18" s="127"/>
      <c r="I18" s="127"/>
      <c r="J18" s="127"/>
      <c r="K18" s="127"/>
      <c r="L18" s="127"/>
      <c r="M18" s="127"/>
      <c r="N18" s="127"/>
      <c r="O18" s="127"/>
      <c r="P18" s="127"/>
      <c r="Q18" s="127"/>
    </row>
    <row r="19" spans="1:17" x14ac:dyDescent="0.25">
      <c r="A19" s="213"/>
      <c r="B19" s="213"/>
      <c r="C19" s="213"/>
      <c r="D19" s="213"/>
      <c r="E19" s="213"/>
      <c r="F19" s="213"/>
      <c r="G19" s="213"/>
      <c r="H19" s="128"/>
      <c r="I19" s="128"/>
      <c r="J19" s="128"/>
      <c r="K19" s="128"/>
      <c r="L19" s="128"/>
      <c r="M19" s="128"/>
      <c r="N19" s="128"/>
      <c r="O19" s="128"/>
      <c r="P19" s="128"/>
      <c r="Q19" s="128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SheetLayoutView="100" workbookViewId="0">
      <selection activeCell="S14" sqref="S14"/>
    </sheetView>
  </sheetViews>
  <sheetFormatPr defaultColWidth="13.85546875" defaultRowHeight="15.75" x14ac:dyDescent="0.25"/>
  <cols>
    <col min="1" max="1" width="4.85546875" style="110" customWidth="1"/>
    <col min="2" max="2" width="23.42578125" style="110" bestFit="1" customWidth="1"/>
    <col min="3" max="3" width="6" style="110" hidden="1" customWidth="1"/>
    <col min="4" max="4" width="8.28515625" style="110" hidden="1" customWidth="1"/>
    <col min="5" max="5" width="8.42578125" style="110" hidden="1" customWidth="1"/>
    <col min="6" max="6" width="12.85546875" style="110" hidden="1" customWidth="1"/>
    <col min="7" max="7" width="11.28515625" style="110" hidden="1" customWidth="1"/>
    <col min="8" max="8" width="6" style="110" bestFit="1" customWidth="1"/>
    <col min="9" max="10" width="8.28515625" style="110" bestFit="1" customWidth="1"/>
    <col min="11" max="11" width="12.85546875" style="110" bestFit="1" customWidth="1"/>
    <col min="12" max="12" width="12.28515625" style="110" bestFit="1" customWidth="1"/>
    <col min="13" max="13" width="6" style="110" bestFit="1" customWidth="1"/>
    <col min="14" max="14" width="8.28515625" style="110" bestFit="1" customWidth="1"/>
    <col min="15" max="15" width="8.42578125" style="110" bestFit="1" customWidth="1"/>
    <col min="16" max="16" width="12.85546875" style="110" bestFit="1" customWidth="1"/>
    <col min="17" max="16384" width="13.85546875" style="110"/>
  </cols>
  <sheetData>
    <row r="1" spans="1:17" x14ac:dyDescent="0.25">
      <c r="A1" s="212" t="s">
        <v>77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7" x14ac:dyDescent="0.25">
      <c r="A2" s="212" t="s">
        <v>150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7" x14ac:dyDescent="0.2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7" x14ac:dyDescent="0.25">
      <c r="A4" s="111"/>
    </row>
    <row r="5" spans="1:17" x14ac:dyDescent="0.25">
      <c r="A5" s="111"/>
    </row>
    <row r="6" spans="1:17" x14ac:dyDescent="0.25">
      <c r="A6" s="214" t="s">
        <v>18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</row>
    <row r="7" spans="1:17" x14ac:dyDescent="0.25">
      <c r="A7" s="214" t="s">
        <v>69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 x14ac:dyDescent="0.25">
      <c r="A8" s="214" t="s">
        <v>70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</row>
    <row r="9" spans="1:17" x14ac:dyDescent="0.25">
      <c r="A9" s="121"/>
    </row>
    <row r="10" spans="1:17" x14ac:dyDescent="0.25">
      <c r="A10" s="218" t="s">
        <v>43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s="112" customFormat="1" ht="17.25" customHeight="1" x14ac:dyDescent="0.25">
      <c r="A11" s="219" t="s">
        <v>4</v>
      </c>
      <c r="B11" s="219" t="s">
        <v>71</v>
      </c>
      <c r="C11" s="219" t="s">
        <v>177</v>
      </c>
      <c r="D11" s="219"/>
      <c r="E11" s="219"/>
      <c r="F11" s="219"/>
      <c r="G11" s="219"/>
      <c r="H11" s="219" t="s">
        <v>178</v>
      </c>
      <c r="I11" s="219"/>
      <c r="J11" s="219"/>
      <c r="K11" s="219"/>
      <c r="L11" s="219"/>
      <c r="M11" s="219" t="s">
        <v>190</v>
      </c>
      <c r="N11" s="219"/>
      <c r="O11" s="219"/>
      <c r="P11" s="219"/>
      <c r="Q11" s="219"/>
    </row>
    <row r="12" spans="1:17" s="112" customFormat="1" ht="15" x14ac:dyDescent="0.25">
      <c r="A12" s="219"/>
      <c r="B12" s="219"/>
      <c r="C12" s="219" t="s">
        <v>63</v>
      </c>
      <c r="D12" s="219" t="s">
        <v>62</v>
      </c>
      <c r="E12" s="219"/>
      <c r="F12" s="219"/>
      <c r="G12" s="219"/>
      <c r="H12" s="219" t="s">
        <v>63</v>
      </c>
      <c r="I12" s="219" t="s">
        <v>62</v>
      </c>
      <c r="J12" s="219"/>
      <c r="K12" s="219"/>
      <c r="L12" s="219"/>
      <c r="M12" s="219" t="s">
        <v>63</v>
      </c>
      <c r="N12" s="219" t="s">
        <v>62</v>
      </c>
      <c r="O12" s="219"/>
      <c r="P12" s="219"/>
      <c r="Q12" s="219"/>
    </row>
    <row r="13" spans="1:17" s="112" customFormat="1" ht="45" x14ac:dyDescent="0.25">
      <c r="A13" s="219"/>
      <c r="B13" s="219"/>
      <c r="C13" s="219"/>
      <c r="D13" s="120" t="s">
        <v>72</v>
      </c>
      <c r="E13" s="120" t="s">
        <v>73</v>
      </c>
      <c r="F13" s="120" t="s">
        <v>74</v>
      </c>
      <c r="G13" s="120" t="s">
        <v>75</v>
      </c>
      <c r="H13" s="219"/>
      <c r="I13" s="120" t="s">
        <v>72</v>
      </c>
      <c r="J13" s="120" t="s">
        <v>73</v>
      </c>
      <c r="K13" s="120" t="s">
        <v>74</v>
      </c>
      <c r="L13" s="120" t="s">
        <v>75</v>
      </c>
      <c r="M13" s="219"/>
      <c r="N13" s="120" t="s">
        <v>72</v>
      </c>
      <c r="O13" s="120" t="s">
        <v>73</v>
      </c>
      <c r="P13" s="120" t="s">
        <v>74</v>
      </c>
      <c r="Q13" s="120" t="s">
        <v>75</v>
      </c>
    </row>
    <row r="14" spans="1:17" s="112" customFormat="1" ht="15" x14ac:dyDescent="0.25">
      <c r="A14" s="113">
        <v>1</v>
      </c>
      <c r="B14" s="113">
        <v>2</v>
      </c>
      <c r="C14" s="113">
        <v>3</v>
      </c>
      <c r="D14" s="113">
        <v>4</v>
      </c>
      <c r="E14" s="113">
        <v>5</v>
      </c>
      <c r="F14" s="113">
        <v>6</v>
      </c>
      <c r="G14" s="113">
        <v>7</v>
      </c>
      <c r="H14" s="113">
        <v>3</v>
      </c>
      <c r="I14" s="113">
        <v>4</v>
      </c>
      <c r="J14" s="113">
        <v>5</v>
      </c>
      <c r="K14" s="113">
        <v>6</v>
      </c>
      <c r="L14" s="113">
        <v>7</v>
      </c>
      <c r="M14" s="113">
        <v>8</v>
      </c>
      <c r="N14" s="113">
        <v>9</v>
      </c>
      <c r="O14" s="113">
        <v>10</v>
      </c>
      <c r="P14" s="113">
        <v>11</v>
      </c>
      <c r="Q14" s="113">
        <v>12</v>
      </c>
    </row>
    <row r="15" spans="1:17" s="112" customFormat="1" ht="15" x14ac:dyDescent="0.25">
      <c r="A15" s="120">
        <v>1</v>
      </c>
      <c r="B15" s="114" t="s">
        <v>76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</row>
    <row r="16" spans="1:17" s="112" customFormat="1" ht="30" x14ac:dyDescent="0.25">
      <c r="A16" s="120">
        <v>2</v>
      </c>
      <c r="B16" s="114" t="s">
        <v>120</v>
      </c>
      <c r="C16" s="74">
        <v>0</v>
      </c>
      <c r="D16" s="74">
        <v>0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</row>
    <row r="17" spans="1:17" x14ac:dyDescent="0.25">
      <c r="A17" s="115"/>
      <c r="B17" s="116"/>
      <c r="C17" s="117"/>
      <c r="D17" s="117"/>
      <c r="E17" s="117"/>
      <c r="F17" s="117"/>
      <c r="G17" s="117"/>
      <c r="H17" s="117"/>
    </row>
    <row r="18" spans="1:17" ht="33" customHeight="1" x14ac:dyDescent="0.25">
      <c r="A18" s="217" t="s">
        <v>197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</row>
  </sheetData>
  <mergeCells count="19"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view="pageBreakPreview" zoomScaleSheetLayoutView="100" workbookViewId="0">
      <selection activeCell="A8" sqref="A8:I8"/>
    </sheetView>
  </sheetViews>
  <sheetFormatPr defaultColWidth="13.85546875" defaultRowHeight="15.75" x14ac:dyDescent="0.25"/>
  <cols>
    <col min="1" max="1" width="4.28515625" style="121" customWidth="1"/>
    <col min="2" max="2" width="75.140625" style="110" customWidth="1"/>
    <col min="3" max="3" width="11.140625" style="110" customWidth="1"/>
    <col min="4" max="5" width="13.85546875" style="110" hidden="1" customWidth="1"/>
    <col min="6" max="6" width="14.7109375" style="110" hidden="1" customWidth="1"/>
    <col min="7" max="7" width="12.5703125" style="110" customWidth="1"/>
    <col min="8" max="8" width="13" style="110" customWidth="1"/>
    <col min="9" max="16384" width="13.85546875" style="110"/>
  </cols>
  <sheetData>
    <row r="1" spans="1:9" x14ac:dyDescent="0.25">
      <c r="A1" s="159"/>
      <c r="G1" s="212" t="s">
        <v>200</v>
      </c>
      <c r="H1" s="212"/>
      <c r="I1" s="212"/>
    </row>
    <row r="2" spans="1:9" x14ac:dyDescent="0.25">
      <c r="A2" s="159"/>
      <c r="B2" s="212" t="s">
        <v>201</v>
      </c>
      <c r="C2" s="212"/>
      <c r="D2" s="212"/>
      <c r="E2" s="212"/>
      <c r="F2" s="212"/>
      <c r="G2" s="212"/>
      <c r="H2" s="212"/>
      <c r="I2" s="212"/>
    </row>
    <row r="3" spans="1:9" x14ac:dyDescent="0.25">
      <c r="A3" s="159"/>
    </row>
    <row r="4" spans="1:9" ht="14.25" customHeight="1" x14ac:dyDescent="0.25">
      <c r="A4" s="212" t="s">
        <v>91</v>
      </c>
      <c r="B4" s="212"/>
      <c r="C4" s="212"/>
      <c r="D4" s="212"/>
      <c r="E4" s="212"/>
      <c r="F4" s="212"/>
      <c r="G4" s="212"/>
      <c r="H4" s="212"/>
      <c r="I4" s="212"/>
    </row>
    <row r="5" spans="1:9" x14ac:dyDescent="0.25">
      <c r="A5" s="212" t="s">
        <v>150</v>
      </c>
      <c r="B5" s="212"/>
      <c r="C5" s="212"/>
      <c r="D5" s="212"/>
      <c r="E5" s="212"/>
      <c r="F5" s="212"/>
      <c r="G5" s="212"/>
      <c r="H5" s="212"/>
      <c r="I5" s="212"/>
    </row>
    <row r="6" spans="1:9" ht="12" customHeight="1" x14ac:dyDescent="0.25">
      <c r="B6" s="129"/>
      <c r="C6" s="129"/>
      <c r="D6" s="129"/>
      <c r="E6" s="129"/>
      <c r="F6" s="129"/>
      <c r="G6" s="129"/>
      <c r="H6" s="129"/>
    </row>
    <row r="7" spans="1:9" x14ac:dyDescent="0.25">
      <c r="A7" s="214" t="s">
        <v>52</v>
      </c>
      <c r="B7" s="214"/>
      <c r="C7" s="214"/>
      <c r="D7" s="214"/>
      <c r="E7" s="214"/>
      <c r="F7" s="214"/>
      <c r="G7" s="214"/>
      <c r="H7" s="214"/>
      <c r="I7" s="214"/>
    </row>
    <row r="8" spans="1:9" x14ac:dyDescent="0.25">
      <c r="A8" s="214" t="s">
        <v>79</v>
      </c>
      <c r="B8" s="214"/>
      <c r="C8" s="214"/>
      <c r="D8" s="214"/>
      <c r="E8" s="214"/>
      <c r="F8" s="214"/>
      <c r="G8" s="214"/>
      <c r="H8" s="214"/>
      <c r="I8" s="214"/>
    </row>
    <row r="9" spans="1:9" x14ac:dyDescent="0.25">
      <c r="A9" s="214" t="s">
        <v>80</v>
      </c>
      <c r="B9" s="214"/>
      <c r="C9" s="214"/>
      <c r="D9" s="214"/>
      <c r="E9" s="214"/>
      <c r="F9" s="214"/>
      <c r="G9" s="214"/>
      <c r="H9" s="214"/>
      <c r="I9" s="214"/>
    </row>
    <row r="10" spans="1:9" ht="12.75" customHeight="1" x14ac:dyDescent="0.25">
      <c r="G10" s="129"/>
      <c r="H10" s="129"/>
    </row>
    <row r="11" spans="1:9" x14ac:dyDescent="0.25">
      <c r="A11" s="218" t="s">
        <v>43</v>
      </c>
      <c r="B11" s="218"/>
      <c r="C11" s="218"/>
      <c r="D11" s="218"/>
      <c r="E11" s="218"/>
      <c r="F11" s="218"/>
      <c r="G11" s="218"/>
      <c r="H11" s="218"/>
      <c r="I11" s="218"/>
    </row>
    <row r="12" spans="1:9" ht="14.25" customHeight="1" x14ac:dyDescent="0.25">
      <c r="A12" s="220" t="s">
        <v>4</v>
      </c>
      <c r="B12" s="220" t="s">
        <v>81</v>
      </c>
      <c r="C12" s="223" t="s">
        <v>82</v>
      </c>
      <c r="D12" s="223"/>
      <c r="E12" s="223"/>
      <c r="F12" s="223"/>
      <c r="G12" s="223"/>
      <c r="H12" s="223"/>
      <c r="I12" s="223"/>
    </row>
    <row r="13" spans="1:9" ht="15.75" customHeight="1" x14ac:dyDescent="0.25">
      <c r="A13" s="221"/>
      <c r="B13" s="221"/>
      <c r="C13" s="221" t="s">
        <v>63</v>
      </c>
      <c r="D13" s="223" t="s">
        <v>83</v>
      </c>
      <c r="E13" s="223"/>
      <c r="F13" s="223"/>
      <c r="G13" s="223"/>
      <c r="H13" s="223"/>
      <c r="I13" s="223"/>
    </row>
    <row r="14" spans="1:9" ht="50.25" customHeight="1" x14ac:dyDescent="0.25">
      <c r="A14" s="222"/>
      <c r="B14" s="222"/>
      <c r="C14" s="222"/>
      <c r="D14" s="45" t="s">
        <v>140</v>
      </c>
      <c r="E14" s="46" t="s">
        <v>137</v>
      </c>
      <c r="F14" s="46" t="s">
        <v>138</v>
      </c>
      <c r="G14" s="46" t="s">
        <v>194</v>
      </c>
      <c r="H14" s="46" t="s">
        <v>181</v>
      </c>
      <c r="I14" s="46" t="s">
        <v>182</v>
      </c>
    </row>
    <row r="15" spans="1:9" x14ac:dyDescent="0.25">
      <c r="A15" s="122">
        <v>1</v>
      </c>
      <c r="B15" s="122">
        <v>2</v>
      </c>
      <c r="C15" s="122">
        <v>3</v>
      </c>
      <c r="D15" s="122">
        <v>4</v>
      </c>
      <c r="E15" s="122">
        <v>5</v>
      </c>
      <c r="F15" s="122">
        <v>6</v>
      </c>
      <c r="G15" s="122">
        <v>4</v>
      </c>
      <c r="H15" s="122">
        <v>5</v>
      </c>
      <c r="I15" s="130">
        <v>6</v>
      </c>
    </row>
    <row r="16" spans="1:9" ht="42.75" x14ac:dyDescent="0.25">
      <c r="A16" s="118">
        <v>1</v>
      </c>
      <c r="B16" s="119" t="s">
        <v>198</v>
      </c>
      <c r="C16" s="61">
        <f>C18+C21+C23+C25</f>
        <v>2579</v>
      </c>
      <c r="D16" s="144">
        <f>D18+D21+D23+D25</f>
        <v>460.67999999999995</v>
      </c>
      <c r="E16" s="144">
        <f t="shared" ref="E16:H16" si="0">E18+E21+E23+E25</f>
        <v>735.81999999999994</v>
      </c>
      <c r="F16" s="144">
        <f t="shared" si="0"/>
        <v>471.83</v>
      </c>
      <c r="G16" s="144">
        <f t="shared" si="0"/>
        <v>1559</v>
      </c>
      <c r="H16" s="144">
        <f t="shared" si="0"/>
        <v>510</v>
      </c>
      <c r="I16" s="144">
        <f t="shared" ref="I16" si="1">I18+I21+I23+I25</f>
        <v>510</v>
      </c>
    </row>
    <row r="17" spans="1:9" x14ac:dyDescent="0.25">
      <c r="A17" s="131"/>
      <c r="B17" s="132" t="s">
        <v>84</v>
      </c>
      <c r="C17" s="140"/>
      <c r="D17" s="140"/>
      <c r="E17" s="140"/>
      <c r="F17" s="140"/>
      <c r="G17" s="140"/>
      <c r="H17" s="140"/>
      <c r="I17" s="140"/>
    </row>
    <row r="18" spans="1:9" s="134" customFormat="1" x14ac:dyDescent="0.25">
      <c r="A18" s="120">
        <v>2</v>
      </c>
      <c r="B18" s="133" t="s">
        <v>85</v>
      </c>
      <c r="C18" s="145">
        <f>SUM(G18:I18)</f>
        <v>2579</v>
      </c>
      <c r="D18" s="146">
        <f>D29+D40</f>
        <v>460.67999999999995</v>
      </c>
      <c r="E18" s="146">
        <f t="shared" ref="E18:H18" si="2">E29+E40</f>
        <v>735.81999999999994</v>
      </c>
      <c r="F18" s="146">
        <f t="shared" si="2"/>
        <v>471.83</v>
      </c>
      <c r="G18" s="146">
        <f t="shared" si="2"/>
        <v>1559</v>
      </c>
      <c r="H18" s="146">
        <f t="shared" si="2"/>
        <v>510</v>
      </c>
      <c r="I18" s="146">
        <f t="shared" ref="I18" si="3">I29+I40</f>
        <v>510</v>
      </c>
    </row>
    <row r="19" spans="1:9" s="134" customFormat="1" x14ac:dyDescent="0.25">
      <c r="A19" s="120">
        <v>3</v>
      </c>
      <c r="B19" s="133" t="s">
        <v>86</v>
      </c>
      <c r="C19" s="74">
        <v>0</v>
      </c>
      <c r="D19" s="74"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</row>
    <row r="20" spans="1:9" s="134" customFormat="1" ht="30" x14ac:dyDescent="0.25">
      <c r="A20" s="120">
        <v>4</v>
      </c>
      <c r="B20" s="133" t="s">
        <v>87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</row>
    <row r="21" spans="1:9" s="134" customFormat="1" x14ac:dyDescent="0.25">
      <c r="A21" s="120">
        <v>5</v>
      </c>
      <c r="B21" s="133" t="s">
        <v>88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</row>
    <row r="22" spans="1:9" s="134" customFormat="1" x14ac:dyDescent="0.25">
      <c r="A22" s="120">
        <v>6</v>
      </c>
      <c r="B22" s="133" t="s">
        <v>86</v>
      </c>
      <c r="C22" s="74">
        <v>0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</row>
    <row r="23" spans="1:9" s="134" customFormat="1" x14ac:dyDescent="0.25">
      <c r="A23" s="120">
        <v>7</v>
      </c>
      <c r="B23" s="133" t="s">
        <v>89</v>
      </c>
      <c r="C23" s="74">
        <v>0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</row>
    <row r="24" spans="1:9" s="134" customFormat="1" x14ac:dyDescent="0.25">
      <c r="A24" s="120">
        <v>8</v>
      </c>
      <c r="B24" s="133" t="s">
        <v>86</v>
      </c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</row>
    <row r="25" spans="1:9" s="134" customFormat="1" x14ac:dyDescent="0.25">
      <c r="A25" s="120">
        <v>9</v>
      </c>
      <c r="B25" s="133" t="s">
        <v>90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</row>
    <row r="26" spans="1:9" s="134" customFormat="1" x14ac:dyDescent="0.25">
      <c r="A26" s="120">
        <v>10</v>
      </c>
      <c r="B26" s="133" t="s">
        <v>86</v>
      </c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</row>
    <row r="27" spans="1:9" ht="28.5" x14ac:dyDescent="0.25">
      <c r="A27" s="135">
        <v>11</v>
      </c>
      <c r="B27" s="136" t="s">
        <v>154</v>
      </c>
      <c r="C27" s="71">
        <f>C29+C32+C34+C36</f>
        <v>1949</v>
      </c>
      <c r="D27" s="147">
        <f t="shared" ref="D27:H27" si="4">D29+D32+D34+D36</f>
        <v>176.6</v>
      </c>
      <c r="E27" s="147">
        <f t="shared" si="4"/>
        <v>617.04999999999995</v>
      </c>
      <c r="F27" s="147">
        <f t="shared" si="4"/>
        <v>253.39</v>
      </c>
      <c r="G27" s="147">
        <f t="shared" si="4"/>
        <v>1349</v>
      </c>
      <c r="H27" s="147">
        <f t="shared" si="4"/>
        <v>300</v>
      </c>
      <c r="I27" s="147">
        <f t="shared" ref="I27" si="5">I29+I32+I34+I36</f>
        <v>300</v>
      </c>
    </row>
    <row r="28" spans="1:9" x14ac:dyDescent="0.25">
      <c r="A28" s="131"/>
      <c r="B28" s="132" t="s">
        <v>84</v>
      </c>
      <c r="C28" s="140"/>
      <c r="D28" s="140"/>
      <c r="E28" s="140"/>
      <c r="F28" s="140"/>
      <c r="G28" s="140"/>
      <c r="H28" s="140"/>
      <c r="I28" s="140"/>
    </row>
    <row r="29" spans="1:9" x14ac:dyDescent="0.25">
      <c r="A29" s="120">
        <v>12</v>
      </c>
      <c r="B29" s="137" t="s">
        <v>85</v>
      </c>
      <c r="C29" s="148">
        <f>SUM(G29:I29)</f>
        <v>1949</v>
      </c>
      <c r="D29" s="149">
        <v>176.6</v>
      </c>
      <c r="E29" s="149">
        <v>617.04999999999995</v>
      </c>
      <c r="F29" s="149">
        <v>253.39</v>
      </c>
      <c r="G29" s="149">
        <f>300+1049</f>
        <v>1349</v>
      </c>
      <c r="H29" s="149">
        <v>300</v>
      </c>
      <c r="I29" s="149">
        <v>300</v>
      </c>
    </row>
    <row r="30" spans="1:9" x14ac:dyDescent="0.25">
      <c r="A30" s="120">
        <v>13</v>
      </c>
      <c r="B30" s="133" t="s">
        <v>86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</row>
    <row r="31" spans="1:9" ht="30" x14ac:dyDescent="0.25">
      <c r="A31" s="120">
        <v>14</v>
      </c>
      <c r="B31" s="133" t="s">
        <v>87</v>
      </c>
      <c r="C31" s="74">
        <v>0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</row>
    <row r="32" spans="1:9" x14ac:dyDescent="0.25">
      <c r="A32" s="120">
        <v>15</v>
      </c>
      <c r="B32" s="137" t="s">
        <v>88</v>
      </c>
      <c r="C32" s="74">
        <v>0</v>
      </c>
      <c r="D32" s="74"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</row>
    <row r="33" spans="1:9" x14ac:dyDescent="0.25">
      <c r="A33" s="120">
        <v>16</v>
      </c>
      <c r="B33" s="133" t="s">
        <v>86</v>
      </c>
      <c r="C33" s="74">
        <v>0</v>
      </c>
      <c r="D33" s="74">
        <v>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</row>
    <row r="34" spans="1:9" x14ac:dyDescent="0.25">
      <c r="A34" s="120">
        <v>17</v>
      </c>
      <c r="B34" s="137" t="s">
        <v>89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</row>
    <row r="35" spans="1:9" x14ac:dyDescent="0.25">
      <c r="A35" s="120">
        <v>18</v>
      </c>
      <c r="B35" s="133" t="s">
        <v>86</v>
      </c>
      <c r="C35" s="74">
        <v>0</v>
      </c>
      <c r="D35" s="74">
        <v>0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</row>
    <row r="36" spans="1:9" x14ac:dyDescent="0.25">
      <c r="A36" s="120">
        <v>19</v>
      </c>
      <c r="B36" s="137" t="s">
        <v>90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</row>
    <row r="37" spans="1:9" x14ac:dyDescent="0.25">
      <c r="A37" s="120">
        <v>20</v>
      </c>
      <c r="B37" s="133" t="s">
        <v>86</v>
      </c>
      <c r="C37" s="74">
        <v>0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</row>
    <row r="38" spans="1:9" ht="31.5" customHeight="1" x14ac:dyDescent="0.25">
      <c r="A38" s="135">
        <v>21</v>
      </c>
      <c r="B38" s="136" t="s">
        <v>155</v>
      </c>
      <c r="C38" s="147">
        <f>C40+C43+C45+C47</f>
        <v>630</v>
      </c>
      <c r="D38" s="147">
        <f t="shared" ref="D38:H38" si="6">D40+D43+D45+D47</f>
        <v>284.08</v>
      </c>
      <c r="E38" s="147">
        <f t="shared" si="6"/>
        <v>118.77</v>
      </c>
      <c r="F38" s="147">
        <f t="shared" si="6"/>
        <v>218.44</v>
      </c>
      <c r="G38" s="147">
        <f t="shared" si="6"/>
        <v>210</v>
      </c>
      <c r="H38" s="147">
        <f t="shared" si="6"/>
        <v>210</v>
      </c>
      <c r="I38" s="147">
        <f t="shared" ref="I38" si="7">I40+I43+I45+I47</f>
        <v>210</v>
      </c>
    </row>
    <row r="39" spans="1:9" x14ac:dyDescent="0.25">
      <c r="A39" s="131"/>
      <c r="B39" s="132" t="s">
        <v>84</v>
      </c>
      <c r="C39" s="140"/>
      <c r="D39" s="140"/>
      <c r="E39" s="140"/>
      <c r="F39" s="140"/>
      <c r="G39" s="140"/>
      <c r="H39" s="140"/>
      <c r="I39" s="140"/>
    </row>
    <row r="40" spans="1:9" x14ac:dyDescent="0.25">
      <c r="A40" s="120">
        <v>22</v>
      </c>
      <c r="B40" s="137" t="s">
        <v>85</v>
      </c>
      <c r="C40" s="149">
        <f>SUM(G40:I40)</f>
        <v>630</v>
      </c>
      <c r="D40" s="149">
        <v>284.08</v>
      </c>
      <c r="E40" s="149">
        <v>118.77</v>
      </c>
      <c r="F40" s="149">
        <v>218.44</v>
      </c>
      <c r="G40" s="149">
        <v>210</v>
      </c>
      <c r="H40" s="149">
        <v>210</v>
      </c>
      <c r="I40" s="149">
        <v>210</v>
      </c>
    </row>
    <row r="41" spans="1:9" x14ac:dyDescent="0.25">
      <c r="A41" s="120">
        <v>23</v>
      </c>
      <c r="B41" s="133" t="s">
        <v>86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</row>
    <row r="42" spans="1:9" ht="30" x14ac:dyDescent="0.25">
      <c r="A42" s="120">
        <v>24</v>
      </c>
      <c r="B42" s="133" t="s">
        <v>87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</row>
    <row r="43" spans="1:9" x14ac:dyDescent="0.25">
      <c r="A43" s="120">
        <v>25</v>
      </c>
      <c r="B43" s="137" t="s">
        <v>88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</row>
    <row r="44" spans="1:9" x14ac:dyDescent="0.25">
      <c r="A44" s="120">
        <v>26</v>
      </c>
      <c r="B44" s="133" t="s">
        <v>86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</row>
    <row r="45" spans="1:9" x14ac:dyDescent="0.25">
      <c r="A45" s="120">
        <v>27</v>
      </c>
      <c r="B45" s="137" t="s">
        <v>89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</row>
    <row r="46" spans="1:9" x14ac:dyDescent="0.25">
      <c r="A46" s="120">
        <v>28</v>
      </c>
      <c r="B46" s="133" t="s">
        <v>86</v>
      </c>
      <c r="C46" s="74">
        <v>0</v>
      </c>
      <c r="D46" s="74"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</row>
    <row r="47" spans="1:9" x14ac:dyDescent="0.25">
      <c r="A47" s="120">
        <v>29</v>
      </c>
      <c r="B47" s="137" t="s">
        <v>90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</row>
    <row r="48" spans="1:9" x14ac:dyDescent="0.25">
      <c r="A48" s="120">
        <v>30</v>
      </c>
      <c r="B48" s="133" t="s">
        <v>86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</row>
  </sheetData>
  <mergeCells count="13">
    <mergeCell ref="G1:I1"/>
    <mergeCell ref="B2:I2"/>
    <mergeCell ref="A11:I11"/>
    <mergeCell ref="A7:I7"/>
    <mergeCell ref="A8:I8"/>
    <mergeCell ref="A9:I9"/>
    <mergeCell ref="A4:I4"/>
    <mergeCell ref="A5:I5"/>
    <mergeCell ref="A12:A14"/>
    <mergeCell ref="B12:B14"/>
    <mergeCell ref="C13:C14"/>
    <mergeCell ref="C12:I12"/>
    <mergeCell ref="D13:I13"/>
  </mergeCells>
  <printOptions horizontalCentered="1"/>
  <pageMargins left="0.39370078740157483" right="0.39370078740157483" top="0.19685039370078741" bottom="0.19685039370078741" header="0" footer="0"/>
  <pageSetup paperSize="9" fitToHeight="0" orientation="landscape" r:id="rId1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2021-07-28T03:34:49Z</cp:lastPrinted>
  <dcterms:created xsi:type="dcterms:W3CDTF">2015-12-01T03:34:08Z</dcterms:created>
  <dcterms:modified xsi:type="dcterms:W3CDTF">2021-08-04T09:53:53Z</dcterms:modified>
</cp:coreProperties>
</file>